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filterPrivacy="1" defaultThemeVersion="166925"/>
  <xr:revisionPtr revIDLastSave="0" documentId="13_ncr:1_{0FC77B1E-A8D0-4970-B523-6E27A33FA791}" xr6:coauthVersionLast="46" xr6:coauthVersionMax="46" xr10:uidLastSave="{00000000-0000-0000-0000-000000000000}"/>
  <bookViews>
    <workbookView xWindow="-120" yWindow="480" windowWidth="29040" windowHeight="15840" xr2:uid="{51DEBEBC-5F38-4D1E-B590-A21EDF82589F}"/>
  </bookViews>
  <sheets>
    <sheet name="BAFO EPE CT ALone" sheetId="1" r:id="rId1"/>
  </sheets>
  <definedNames>
    <definedName name="GRAPH2" localSheetId="0">#REF!</definedName>
    <definedName name="GRAPH2">#REF!</definedName>
    <definedName name="GRAPHS" localSheetId="0">#REF!</definedName>
    <definedName name="GRAPHS">#REF!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PRINT" localSheetId="0">#REF!</definedName>
    <definedName name="PRINT">#REF!</definedName>
    <definedName name="_xlnm.Print_Area" localSheetId="0">'BAFO EPE CT ALone'!$A$1:$BJ$219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U213" i="1" l="1"/>
  <c r="AT213" i="1"/>
  <c r="AS213" i="1"/>
  <c r="AR213" i="1"/>
  <c r="AQ213" i="1"/>
  <c r="AP213" i="1"/>
  <c r="AO213" i="1"/>
  <c r="AN213" i="1"/>
  <c r="AM213" i="1"/>
  <c r="AL213" i="1"/>
  <c r="AK213" i="1"/>
  <c r="AJ213" i="1"/>
  <c r="AI213" i="1"/>
  <c r="AH213" i="1"/>
  <c r="AG213" i="1"/>
  <c r="AF213" i="1"/>
  <c r="AE213" i="1"/>
  <c r="AD213" i="1"/>
  <c r="AC213" i="1"/>
  <c r="AB213" i="1"/>
  <c r="AA213" i="1"/>
  <c r="Z213" i="1"/>
  <c r="Y213" i="1"/>
  <c r="X213" i="1"/>
  <c r="W213" i="1"/>
  <c r="V213" i="1"/>
  <c r="U213" i="1"/>
  <c r="T213" i="1"/>
  <c r="S213" i="1"/>
  <c r="R213" i="1"/>
  <c r="Q213" i="1"/>
  <c r="P213" i="1"/>
  <c r="O213" i="1"/>
  <c r="N213" i="1"/>
  <c r="M213" i="1"/>
  <c r="L213" i="1"/>
  <c r="K213" i="1"/>
  <c r="J213" i="1"/>
  <c r="I213" i="1"/>
  <c r="H213" i="1"/>
  <c r="G213" i="1"/>
  <c r="AU206" i="1"/>
  <c r="AT206" i="1"/>
  <c r="AS206" i="1"/>
  <c r="AR206" i="1"/>
  <c r="AQ206" i="1"/>
  <c r="AP206" i="1"/>
  <c r="AO206" i="1"/>
  <c r="AN206" i="1"/>
  <c r="AM206" i="1"/>
  <c r="AL206" i="1"/>
  <c r="AK206" i="1"/>
  <c r="AJ206" i="1"/>
  <c r="AI206" i="1"/>
  <c r="AH206" i="1"/>
  <c r="AG206" i="1"/>
  <c r="AF206" i="1"/>
  <c r="AE206" i="1"/>
  <c r="AD206" i="1"/>
  <c r="AC206" i="1"/>
  <c r="AB206" i="1"/>
  <c r="AA206" i="1"/>
  <c r="Z206" i="1"/>
  <c r="Y206" i="1"/>
  <c r="X206" i="1"/>
  <c r="W206" i="1"/>
  <c r="V206" i="1"/>
  <c r="U206" i="1"/>
  <c r="T206" i="1"/>
  <c r="S206" i="1"/>
  <c r="R206" i="1"/>
  <c r="Q206" i="1"/>
  <c r="P206" i="1"/>
  <c r="O206" i="1"/>
  <c r="N206" i="1"/>
  <c r="M206" i="1"/>
  <c r="L206" i="1"/>
  <c r="K206" i="1"/>
  <c r="J206" i="1"/>
  <c r="I206" i="1"/>
  <c r="H206" i="1"/>
  <c r="G192" i="1"/>
  <c r="G197" i="1" s="1"/>
  <c r="F170" i="1"/>
  <c r="G168" i="1"/>
  <c r="G170" i="1" s="1"/>
  <c r="F168" i="1"/>
  <c r="E168" i="1"/>
  <c r="E170" i="1" s="1"/>
  <c r="D168" i="1"/>
  <c r="AU163" i="1"/>
  <c r="AT163" i="1"/>
  <c r="AS163" i="1"/>
  <c r="AR163" i="1"/>
  <c r="AQ163" i="1"/>
  <c r="AP163" i="1"/>
  <c r="AO163" i="1"/>
  <c r="AN163" i="1"/>
  <c r="AM163" i="1"/>
  <c r="AL163" i="1"/>
  <c r="AK163" i="1"/>
  <c r="AJ163" i="1"/>
  <c r="AI163" i="1"/>
  <c r="AH163" i="1"/>
  <c r="AG163" i="1"/>
  <c r="AF163" i="1"/>
  <c r="AE163" i="1"/>
  <c r="AD163" i="1"/>
  <c r="AC163" i="1"/>
  <c r="AB163" i="1"/>
  <c r="AA163" i="1"/>
  <c r="Z163" i="1"/>
  <c r="Y163" i="1"/>
  <c r="X163" i="1"/>
  <c r="W163" i="1"/>
  <c r="V163" i="1"/>
  <c r="U163" i="1"/>
  <c r="T163" i="1"/>
  <c r="S163" i="1"/>
  <c r="R163" i="1"/>
  <c r="Q163" i="1"/>
  <c r="P163" i="1"/>
  <c r="O163" i="1"/>
  <c r="N163" i="1"/>
  <c r="M163" i="1"/>
  <c r="L163" i="1"/>
  <c r="K163" i="1"/>
  <c r="J163" i="1"/>
  <c r="I163" i="1"/>
  <c r="H163" i="1"/>
  <c r="G163" i="1"/>
  <c r="G161" i="1"/>
  <c r="F159" i="1"/>
  <c r="F162" i="1" s="1"/>
  <c r="F164" i="1" s="1"/>
  <c r="F157" i="1"/>
  <c r="E157" i="1"/>
  <c r="E159" i="1" s="1"/>
  <c r="E162" i="1" s="1"/>
  <c r="E164" i="1" s="1"/>
  <c r="D157" i="1"/>
  <c r="D159" i="1" s="1"/>
  <c r="D162" i="1" s="1"/>
  <c r="D164" i="1" s="1"/>
  <c r="G150" i="1"/>
  <c r="F150" i="1"/>
  <c r="D150" i="1"/>
  <c r="F149" i="1"/>
  <c r="E149" i="1"/>
  <c r="E150" i="1" s="1"/>
  <c r="D149" i="1"/>
  <c r="AU134" i="1"/>
  <c r="AT134" i="1"/>
  <c r="AS134" i="1"/>
  <c r="AR134" i="1"/>
  <c r="AQ134" i="1"/>
  <c r="AP134" i="1"/>
  <c r="AO134" i="1"/>
  <c r="AN134" i="1"/>
  <c r="AM134" i="1"/>
  <c r="AL134" i="1"/>
  <c r="AK134" i="1"/>
  <c r="AJ134" i="1"/>
  <c r="AI134" i="1"/>
  <c r="AH134" i="1"/>
  <c r="AG134" i="1"/>
  <c r="AF134" i="1"/>
  <c r="AE134" i="1"/>
  <c r="AD134" i="1"/>
  <c r="AC134" i="1"/>
  <c r="AB134" i="1"/>
  <c r="AA134" i="1"/>
  <c r="Z134" i="1"/>
  <c r="Y134" i="1"/>
  <c r="X134" i="1"/>
  <c r="W134" i="1"/>
  <c r="V134" i="1"/>
  <c r="U134" i="1"/>
  <c r="T134" i="1"/>
  <c r="S134" i="1"/>
  <c r="R134" i="1"/>
  <c r="Q134" i="1"/>
  <c r="P134" i="1"/>
  <c r="O134" i="1"/>
  <c r="N134" i="1"/>
  <c r="M134" i="1"/>
  <c r="L134" i="1"/>
  <c r="K134" i="1"/>
  <c r="J134" i="1"/>
  <c r="I134" i="1"/>
  <c r="H134" i="1"/>
  <c r="G134" i="1"/>
  <c r="E132" i="1"/>
  <c r="F129" i="1"/>
  <c r="F132" i="1" s="1"/>
  <c r="E129" i="1"/>
  <c r="D129" i="1"/>
  <c r="D132" i="1" s="1"/>
  <c r="G128" i="1"/>
  <c r="C76" i="1"/>
  <c r="C78" i="1" s="1"/>
  <c r="H67" i="1"/>
  <c r="H168" i="1" s="1"/>
  <c r="H170" i="1" s="1"/>
  <c r="C67" i="1"/>
  <c r="F66" i="1" s="1"/>
  <c r="G66" i="1"/>
  <c r="E59" i="1"/>
  <c r="F59" i="1" s="1"/>
  <c r="G59" i="1" s="1"/>
  <c r="H59" i="1" s="1"/>
  <c r="I59" i="1" s="1"/>
  <c r="J59" i="1" s="1"/>
  <c r="K59" i="1" s="1"/>
  <c r="L59" i="1" s="1"/>
  <c r="M59" i="1" s="1"/>
  <c r="N59" i="1" s="1"/>
  <c r="O59" i="1" s="1"/>
  <c r="P59" i="1" s="1"/>
  <c r="Q59" i="1" s="1"/>
  <c r="R59" i="1" s="1"/>
  <c r="S59" i="1" s="1"/>
  <c r="T59" i="1" s="1"/>
  <c r="U59" i="1" s="1"/>
  <c r="V59" i="1" s="1"/>
  <c r="W59" i="1" s="1"/>
  <c r="X59" i="1" s="1"/>
  <c r="Y59" i="1" s="1"/>
  <c r="Z59" i="1" s="1"/>
  <c r="AA59" i="1" s="1"/>
  <c r="AB59" i="1" s="1"/>
  <c r="AC59" i="1" s="1"/>
  <c r="AD59" i="1" s="1"/>
  <c r="AE59" i="1" s="1"/>
  <c r="AF59" i="1" s="1"/>
  <c r="AG59" i="1" s="1"/>
  <c r="AH59" i="1" s="1"/>
  <c r="AI59" i="1" s="1"/>
  <c r="AJ59" i="1" s="1"/>
  <c r="AK59" i="1" s="1"/>
  <c r="AL59" i="1" s="1"/>
  <c r="AM59" i="1" s="1"/>
  <c r="AN59" i="1" s="1"/>
  <c r="AO59" i="1" s="1"/>
  <c r="AP59" i="1" s="1"/>
  <c r="AQ59" i="1" s="1"/>
  <c r="AR59" i="1" s="1"/>
  <c r="AS59" i="1" s="1"/>
  <c r="AT59" i="1" s="1"/>
  <c r="AU59" i="1" s="1"/>
  <c r="H58" i="1"/>
  <c r="I58" i="1" s="1"/>
  <c r="J58" i="1" s="1"/>
  <c r="K58" i="1" s="1"/>
  <c r="L58" i="1" s="1"/>
  <c r="M58" i="1" s="1"/>
  <c r="N58" i="1" s="1"/>
  <c r="O58" i="1" s="1"/>
  <c r="P58" i="1" s="1"/>
  <c r="Q58" i="1" s="1"/>
  <c r="R58" i="1" s="1"/>
  <c r="S58" i="1" s="1"/>
  <c r="T58" i="1" s="1"/>
  <c r="U58" i="1" s="1"/>
  <c r="V58" i="1" s="1"/>
  <c r="W58" i="1" s="1"/>
  <c r="X58" i="1" s="1"/>
  <c r="Y58" i="1" s="1"/>
  <c r="Z58" i="1" s="1"/>
  <c r="AA58" i="1" s="1"/>
  <c r="AB58" i="1" s="1"/>
  <c r="AC58" i="1" s="1"/>
  <c r="AD58" i="1" s="1"/>
  <c r="AE58" i="1" s="1"/>
  <c r="AF58" i="1" s="1"/>
  <c r="AG58" i="1" s="1"/>
  <c r="AH58" i="1" s="1"/>
  <c r="AI58" i="1" s="1"/>
  <c r="AJ58" i="1" s="1"/>
  <c r="AK58" i="1" s="1"/>
  <c r="AL58" i="1" s="1"/>
  <c r="AM58" i="1" s="1"/>
  <c r="AN58" i="1" s="1"/>
  <c r="AO58" i="1" s="1"/>
  <c r="AP58" i="1" s="1"/>
  <c r="AQ58" i="1" s="1"/>
  <c r="AR58" i="1" s="1"/>
  <c r="AS58" i="1" s="1"/>
  <c r="AT58" i="1" s="1"/>
  <c r="AU58" i="1" s="1"/>
  <c r="AU54" i="1"/>
  <c r="AT54" i="1"/>
  <c r="AS54" i="1"/>
  <c r="AR54" i="1"/>
  <c r="AQ54" i="1"/>
  <c r="AP54" i="1"/>
  <c r="AO54" i="1"/>
  <c r="AN54" i="1"/>
  <c r="AM54" i="1"/>
  <c r="AL54" i="1"/>
  <c r="AK54" i="1"/>
  <c r="AJ54" i="1"/>
  <c r="AI54" i="1"/>
  <c r="AH54" i="1"/>
  <c r="AG54" i="1"/>
  <c r="AF54" i="1"/>
  <c r="AE54" i="1"/>
  <c r="AD54" i="1"/>
  <c r="AC54" i="1"/>
  <c r="AB54" i="1"/>
  <c r="AA54" i="1"/>
  <c r="Z54" i="1"/>
  <c r="Y54" i="1"/>
  <c r="X54" i="1"/>
  <c r="W54" i="1"/>
  <c r="V54" i="1"/>
  <c r="U54" i="1"/>
  <c r="T54" i="1"/>
  <c r="S54" i="1"/>
  <c r="R54" i="1"/>
  <c r="Q54" i="1"/>
  <c r="P54" i="1"/>
  <c r="O54" i="1"/>
  <c r="N54" i="1"/>
  <c r="M54" i="1"/>
  <c r="L54" i="1"/>
  <c r="K54" i="1"/>
  <c r="J54" i="1"/>
  <c r="I54" i="1"/>
  <c r="H54" i="1"/>
  <c r="B51" i="1"/>
  <c r="G48" i="1"/>
  <c r="G49" i="1" s="1"/>
  <c r="G50" i="1" s="1"/>
  <c r="F48" i="1"/>
  <c r="F49" i="1" s="1"/>
  <c r="F50" i="1" s="1"/>
  <c r="G44" i="1"/>
  <c r="G45" i="1" s="1"/>
  <c r="F44" i="1"/>
  <c r="F45" i="1" s="1"/>
  <c r="X42" i="1"/>
  <c r="Y42" i="1" s="1"/>
  <c r="Z42" i="1" s="1"/>
  <c r="AA42" i="1" s="1"/>
  <c r="AB42" i="1" s="1"/>
  <c r="AC42" i="1" s="1"/>
  <c r="AD42" i="1" s="1"/>
  <c r="AE42" i="1" s="1"/>
  <c r="AF42" i="1" s="1"/>
  <c r="AG42" i="1" s="1"/>
  <c r="AH42" i="1" s="1"/>
  <c r="AI42" i="1" s="1"/>
  <c r="AJ42" i="1" s="1"/>
  <c r="AK42" i="1" s="1"/>
  <c r="AL42" i="1" s="1"/>
  <c r="AM42" i="1" s="1"/>
  <c r="AN42" i="1" s="1"/>
  <c r="AO42" i="1" s="1"/>
  <c r="AP42" i="1" s="1"/>
  <c r="AQ42" i="1" s="1"/>
  <c r="AR42" i="1" s="1"/>
  <c r="AS42" i="1" s="1"/>
  <c r="AT42" i="1" s="1"/>
  <c r="AU42" i="1" s="1"/>
  <c r="AV42" i="1" s="1"/>
  <c r="AW42" i="1" s="1"/>
  <c r="AX42" i="1" s="1"/>
  <c r="AY42" i="1" s="1"/>
  <c r="AZ42" i="1" s="1"/>
  <c r="BA42" i="1" s="1"/>
  <c r="BB42" i="1" s="1"/>
  <c r="BC42" i="1" s="1"/>
  <c r="BD42" i="1" s="1"/>
  <c r="BE42" i="1" s="1"/>
  <c r="BF42" i="1" s="1"/>
  <c r="BG42" i="1" s="1"/>
  <c r="BH42" i="1" s="1"/>
  <c r="BI42" i="1" s="1"/>
  <c r="BJ42" i="1" s="1"/>
  <c r="H41" i="1"/>
  <c r="I41" i="1" s="1"/>
  <c r="H39" i="1"/>
  <c r="G39" i="1"/>
  <c r="F39" i="1"/>
  <c r="E39" i="1"/>
  <c r="D39" i="1"/>
  <c r="G33" i="1"/>
  <c r="F33" i="1"/>
  <c r="D31" i="1"/>
  <c r="E31" i="1" s="1"/>
  <c r="F31" i="1" s="1"/>
  <c r="G31" i="1" s="1"/>
  <c r="H31" i="1" s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C26" i="1"/>
  <c r="V25" i="1"/>
  <c r="V26" i="1" s="1"/>
  <c r="AV21" i="1"/>
  <c r="AW21" i="1" s="1"/>
  <c r="AX21" i="1" s="1"/>
  <c r="AY21" i="1" s="1"/>
  <c r="AZ21" i="1" s="1"/>
  <c r="BA21" i="1" s="1"/>
  <c r="BB21" i="1" s="1"/>
  <c r="BC21" i="1" s="1"/>
  <c r="BD21" i="1" s="1"/>
  <c r="BE21" i="1" s="1"/>
  <c r="BF21" i="1" s="1"/>
  <c r="BG21" i="1" s="1"/>
  <c r="BH21" i="1" s="1"/>
  <c r="BI21" i="1" s="1"/>
  <c r="BJ21" i="1" s="1"/>
  <c r="E21" i="1"/>
  <c r="F21" i="1" s="1"/>
  <c r="G21" i="1" s="1"/>
  <c r="I18" i="1"/>
  <c r="AN52" i="1" s="1"/>
  <c r="I38" i="1" l="1"/>
  <c r="J38" i="1" s="1"/>
  <c r="K38" i="1" s="1"/>
  <c r="L38" i="1" s="1"/>
  <c r="M38" i="1" s="1"/>
  <c r="N38" i="1" s="1"/>
  <c r="O38" i="1" s="1"/>
  <c r="P38" i="1" s="1"/>
  <c r="Q38" i="1" s="1"/>
  <c r="R38" i="1" s="1"/>
  <c r="S38" i="1" s="1"/>
  <c r="T38" i="1" s="1"/>
  <c r="U38" i="1" s="1"/>
  <c r="V38" i="1" s="1"/>
  <c r="W38" i="1" s="1"/>
  <c r="E66" i="1"/>
  <c r="I31" i="1"/>
  <c r="H32" i="1"/>
  <c r="H22" i="1"/>
  <c r="W25" i="1"/>
  <c r="D27" i="1"/>
  <c r="J41" i="1"/>
  <c r="J48" i="1" s="1"/>
  <c r="J49" i="1" s="1"/>
  <c r="J50" i="1" s="1"/>
  <c r="K43" i="1"/>
  <c r="S43" i="1"/>
  <c r="AA43" i="1"/>
  <c r="AI43" i="1"/>
  <c r="AQ43" i="1"/>
  <c r="AY43" i="1"/>
  <c r="BG43" i="1"/>
  <c r="H52" i="1"/>
  <c r="P52" i="1"/>
  <c r="X52" i="1"/>
  <c r="AF52" i="1"/>
  <c r="AS52" i="1"/>
  <c r="AO52" i="1"/>
  <c r="AK52" i="1"/>
  <c r="AG52" i="1"/>
  <c r="AC52" i="1"/>
  <c r="Y52" i="1"/>
  <c r="U52" i="1"/>
  <c r="Q52" i="1"/>
  <c r="M52" i="1"/>
  <c r="I52" i="1"/>
  <c r="BJ43" i="1"/>
  <c r="BF43" i="1"/>
  <c r="BB43" i="1"/>
  <c r="AX43" i="1"/>
  <c r="AT43" i="1"/>
  <c r="AP43" i="1"/>
  <c r="AL43" i="1"/>
  <c r="AH43" i="1"/>
  <c r="AD43" i="1"/>
  <c r="Z43" i="1"/>
  <c r="V43" i="1"/>
  <c r="R43" i="1"/>
  <c r="N43" i="1"/>
  <c r="J43" i="1"/>
  <c r="AU52" i="1"/>
  <c r="AQ52" i="1"/>
  <c r="AM52" i="1"/>
  <c r="AI52" i="1"/>
  <c r="AE52" i="1"/>
  <c r="AA52" i="1"/>
  <c r="W52" i="1"/>
  <c r="S52" i="1"/>
  <c r="O52" i="1"/>
  <c r="K52" i="1"/>
  <c r="I48" i="1"/>
  <c r="I49" i="1" s="1"/>
  <c r="I50" i="1" s="1"/>
  <c r="BH43" i="1"/>
  <c r="BD43" i="1"/>
  <c r="AZ43" i="1"/>
  <c r="AV43" i="1"/>
  <c r="AR43" i="1"/>
  <c r="AN43" i="1"/>
  <c r="AJ43" i="1"/>
  <c r="AF43" i="1"/>
  <c r="AB43" i="1"/>
  <c r="X43" i="1"/>
  <c r="T43" i="1"/>
  <c r="P43" i="1"/>
  <c r="L43" i="1"/>
  <c r="H43" i="1"/>
  <c r="R36" i="1"/>
  <c r="M35" i="1"/>
  <c r="M43" i="1"/>
  <c r="U43" i="1"/>
  <c r="AC43" i="1"/>
  <c r="AK43" i="1"/>
  <c r="AS43" i="1"/>
  <c r="BA43" i="1"/>
  <c r="BI43" i="1"/>
  <c r="J52" i="1"/>
  <c r="R52" i="1"/>
  <c r="Z52" i="1"/>
  <c r="AH52" i="1"/>
  <c r="AP52" i="1"/>
  <c r="I22" i="1"/>
  <c r="I37" i="1"/>
  <c r="J22" i="1"/>
  <c r="O43" i="1"/>
  <c r="W43" i="1"/>
  <c r="AE43" i="1"/>
  <c r="AM43" i="1"/>
  <c r="AU43" i="1"/>
  <c r="BC43" i="1"/>
  <c r="H48" i="1"/>
  <c r="H49" i="1" s="1"/>
  <c r="H50" i="1" s="1"/>
  <c r="H51" i="1" s="1"/>
  <c r="L52" i="1"/>
  <c r="T52" i="1"/>
  <c r="AB52" i="1"/>
  <c r="AJ52" i="1"/>
  <c r="AR52" i="1"/>
  <c r="I43" i="1"/>
  <c r="Q43" i="1"/>
  <c r="Y43" i="1"/>
  <c r="AG43" i="1"/>
  <c r="AO43" i="1"/>
  <c r="AW43" i="1"/>
  <c r="BE43" i="1"/>
  <c r="N52" i="1"/>
  <c r="V52" i="1"/>
  <c r="AD52" i="1"/>
  <c r="AL52" i="1"/>
  <c r="AT52" i="1"/>
  <c r="D66" i="1"/>
  <c r="H66" i="1"/>
  <c r="C81" i="1"/>
  <c r="I168" i="1"/>
  <c r="D170" i="1"/>
  <c r="H55" i="1" l="1"/>
  <c r="H53" i="1"/>
  <c r="E27" i="1"/>
  <c r="D28" i="1"/>
  <c r="D29" i="1" s="1"/>
  <c r="K22" i="1"/>
  <c r="X25" i="1"/>
  <c r="W26" i="1"/>
  <c r="H34" i="1"/>
  <c r="H33" i="1"/>
  <c r="I170" i="1"/>
  <c r="D175" i="1"/>
  <c r="I39" i="1"/>
  <c r="I51" i="1" s="1"/>
  <c r="J37" i="1"/>
  <c r="J44" i="1"/>
  <c r="J45" i="1" s="1"/>
  <c r="J138" i="1" s="1"/>
  <c r="K41" i="1"/>
  <c r="H44" i="1"/>
  <c r="H45" i="1" s="1"/>
  <c r="H138" i="1" s="1"/>
  <c r="J31" i="1"/>
  <c r="I32" i="1"/>
  <c r="R35" i="1"/>
  <c r="I44" i="1"/>
  <c r="I45" i="1" s="1"/>
  <c r="I138" i="1" s="1"/>
  <c r="Y25" i="1" l="1"/>
  <c r="X26" i="1"/>
  <c r="F27" i="1"/>
  <c r="E28" i="1"/>
  <c r="E29" i="1" s="1"/>
  <c r="K37" i="1"/>
  <c r="J39" i="1"/>
  <c r="J51" i="1" s="1"/>
  <c r="H141" i="1"/>
  <c r="H105" i="1"/>
  <c r="I55" i="1"/>
  <c r="I53" i="1"/>
  <c r="L22" i="1"/>
  <c r="I33" i="1"/>
  <c r="I34" i="1"/>
  <c r="W35" i="1"/>
  <c r="J32" i="1"/>
  <c r="K31" i="1"/>
  <c r="L41" i="1"/>
  <c r="K44" i="1"/>
  <c r="K45" i="1" s="1"/>
  <c r="K138" i="1" s="1"/>
  <c r="K48" i="1"/>
  <c r="K49" i="1" s="1"/>
  <c r="K50" i="1" s="1"/>
  <c r="D177" i="1"/>
  <c r="D176" i="1"/>
  <c r="X38" i="1"/>
  <c r="Y38" i="1" s="1"/>
  <c r="J34" i="1" l="1"/>
  <c r="J33" i="1"/>
  <c r="I141" i="1"/>
  <c r="I105" i="1"/>
  <c r="J55" i="1"/>
  <c r="J53" i="1"/>
  <c r="G27" i="1"/>
  <c r="F28" i="1"/>
  <c r="F29" i="1" s="1"/>
  <c r="K39" i="1"/>
  <c r="K51" i="1" s="1"/>
  <c r="L37" i="1"/>
  <c r="D178" i="1"/>
  <c r="L44" i="1"/>
  <c r="L45" i="1" s="1"/>
  <c r="L138" i="1" s="1"/>
  <c r="M41" i="1"/>
  <c r="L48" i="1"/>
  <c r="L49" i="1" s="1"/>
  <c r="L50" i="1" s="1"/>
  <c r="M22" i="1"/>
  <c r="Y26" i="1"/>
  <c r="Z38" i="1" s="1"/>
  <c r="Z25" i="1"/>
  <c r="L31" i="1"/>
  <c r="K32" i="1"/>
  <c r="K33" i="1" l="1"/>
  <c r="K34" i="1"/>
  <c r="AA25" i="1"/>
  <c r="Z26" i="1"/>
  <c r="AA38" i="1" s="1"/>
  <c r="N22" i="1"/>
  <c r="M44" i="1"/>
  <c r="M45" i="1" s="1"/>
  <c r="M138" i="1" s="1"/>
  <c r="N41" i="1"/>
  <c r="M48" i="1"/>
  <c r="M49" i="1" s="1"/>
  <c r="M50" i="1" s="1"/>
  <c r="M37" i="1"/>
  <c r="L39" i="1"/>
  <c r="L51" i="1" s="1"/>
  <c r="G28" i="1"/>
  <c r="G29" i="1" s="1"/>
  <c r="H27" i="1"/>
  <c r="M31" i="1"/>
  <c r="L32" i="1"/>
  <c r="K55" i="1"/>
  <c r="K53" i="1"/>
  <c r="J141" i="1"/>
  <c r="J105" i="1"/>
  <c r="D169" i="1"/>
  <c r="L55" i="1" l="1"/>
  <c r="L53" i="1"/>
  <c r="AB25" i="1"/>
  <c r="AA26" i="1"/>
  <c r="AB38" i="1" s="1"/>
  <c r="D172" i="1"/>
  <c r="M32" i="1"/>
  <c r="N31" i="1"/>
  <c r="N37" i="1"/>
  <c r="M39" i="1"/>
  <c r="M51" i="1" s="1"/>
  <c r="O22" i="1"/>
  <c r="K141" i="1"/>
  <c r="K105" i="1"/>
  <c r="I27" i="1"/>
  <c r="H28" i="1"/>
  <c r="H29" i="1" s="1"/>
  <c r="H140" i="1" s="1"/>
  <c r="L34" i="1"/>
  <c r="L33" i="1"/>
  <c r="N44" i="1"/>
  <c r="N45" i="1" s="1"/>
  <c r="N138" i="1" s="1"/>
  <c r="O41" i="1"/>
  <c r="N48" i="1"/>
  <c r="N49" i="1" s="1"/>
  <c r="N50" i="1" s="1"/>
  <c r="M55" i="1" l="1"/>
  <c r="M53" i="1"/>
  <c r="E171" i="1"/>
  <c r="E167" i="1"/>
  <c r="P41" i="1"/>
  <c r="O44" i="1"/>
  <c r="O45" i="1" s="1"/>
  <c r="O138" i="1" s="1"/>
  <c r="O48" i="1"/>
  <c r="O49" i="1" s="1"/>
  <c r="O50" i="1" s="1"/>
  <c r="P22" i="1"/>
  <c r="N39" i="1"/>
  <c r="N51" i="1" s="1"/>
  <c r="O37" i="1"/>
  <c r="J27" i="1"/>
  <c r="I28" i="1"/>
  <c r="I29" i="1" s="1"/>
  <c r="I140" i="1" s="1"/>
  <c r="N32" i="1"/>
  <c r="O31" i="1"/>
  <c r="AB35" i="1"/>
  <c r="AB36" i="1"/>
  <c r="L141" i="1"/>
  <c r="L105" i="1"/>
  <c r="M33" i="1"/>
  <c r="M34" i="1"/>
  <c r="AC25" i="1"/>
  <c r="AB26" i="1"/>
  <c r="AC38" i="1" s="1"/>
  <c r="M105" i="1" l="1"/>
  <c r="M141" i="1"/>
  <c r="N55" i="1"/>
  <c r="N53" i="1"/>
  <c r="AD25" i="1"/>
  <c r="AC26" i="1"/>
  <c r="AD38" i="1" s="1"/>
  <c r="O32" i="1"/>
  <c r="P31" i="1"/>
  <c r="Q22" i="1"/>
  <c r="K27" i="1"/>
  <c r="J28" i="1"/>
  <c r="J29" i="1" s="1"/>
  <c r="J140" i="1" s="1"/>
  <c r="N34" i="1"/>
  <c r="N33" i="1"/>
  <c r="O39" i="1"/>
  <c r="O51" i="1" s="1"/>
  <c r="P37" i="1"/>
  <c r="P44" i="1"/>
  <c r="P45" i="1" s="1"/>
  <c r="P138" i="1" s="1"/>
  <c r="Q41" i="1"/>
  <c r="P48" i="1"/>
  <c r="P49" i="1" s="1"/>
  <c r="P50" i="1" s="1"/>
  <c r="E175" i="1"/>
  <c r="E177" i="1" l="1"/>
  <c r="E176" i="1"/>
  <c r="Q44" i="1"/>
  <c r="Q45" i="1" s="1"/>
  <c r="Q138" i="1" s="1"/>
  <c r="R41" i="1"/>
  <c r="Q48" i="1"/>
  <c r="Q49" i="1" s="1"/>
  <c r="Q50" i="1" s="1"/>
  <c r="N141" i="1"/>
  <c r="N105" i="1"/>
  <c r="Q31" i="1"/>
  <c r="P32" i="1"/>
  <c r="AD26" i="1"/>
  <c r="AE25" i="1"/>
  <c r="O33" i="1"/>
  <c r="O34" i="1"/>
  <c r="P39" i="1"/>
  <c r="P51" i="1" s="1"/>
  <c r="Q37" i="1"/>
  <c r="O55" i="1"/>
  <c r="O53" i="1"/>
  <c r="L27" i="1"/>
  <c r="K28" i="1"/>
  <c r="K29" i="1" s="1"/>
  <c r="K140" i="1" s="1"/>
  <c r="R22" i="1"/>
  <c r="O141" i="1" l="1"/>
  <c r="O105" i="1"/>
  <c r="M27" i="1"/>
  <c r="L28" i="1"/>
  <c r="L29" i="1" s="1"/>
  <c r="L140" i="1" s="1"/>
  <c r="Q39" i="1"/>
  <c r="Q51" i="1" s="1"/>
  <c r="R37" i="1"/>
  <c r="P34" i="1"/>
  <c r="P33" i="1"/>
  <c r="E178" i="1"/>
  <c r="P55" i="1"/>
  <c r="P53" i="1"/>
  <c r="R31" i="1"/>
  <c r="Q32" i="1"/>
  <c r="S22" i="1"/>
  <c r="AF25" i="1"/>
  <c r="AE26" i="1"/>
  <c r="AE38" i="1"/>
  <c r="R44" i="1"/>
  <c r="R45" i="1" s="1"/>
  <c r="R138" i="1" s="1"/>
  <c r="S41" i="1"/>
  <c r="R48" i="1"/>
  <c r="R49" i="1" s="1"/>
  <c r="R50" i="1" s="1"/>
  <c r="AF38" i="1" l="1"/>
  <c r="Q55" i="1"/>
  <c r="Q53" i="1"/>
  <c r="P141" i="1"/>
  <c r="P105" i="1"/>
  <c r="T41" i="1"/>
  <c r="S44" i="1"/>
  <c r="S45" i="1" s="1"/>
  <c r="S138" i="1" s="1"/>
  <c r="S48" i="1"/>
  <c r="S49" i="1" s="1"/>
  <c r="S50" i="1" s="1"/>
  <c r="AG25" i="1"/>
  <c r="AF26" i="1"/>
  <c r="Q33" i="1"/>
  <c r="Q34" i="1"/>
  <c r="N27" i="1"/>
  <c r="M28" i="1"/>
  <c r="M29" i="1" s="1"/>
  <c r="M140" i="1" s="1"/>
  <c r="T22" i="1"/>
  <c r="R32" i="1"/>
  <c r="S31" i="1"/>
  <c r="E169" i="1"/>
  <c r="S37" i="1"/>
  <c r="R39" i="1"/>
  <c r="R51" i="1" s="1"/>
  <c r="U22" i="1" l="1"/>
  <c r="T44" i="1"/>
  <c r="T45" i="1" s="1"/>
  <c r="T138" i="1" s="1"/>
  <c r="U41" i="1"/>
  <c r="T48" i="1"/>
  <c r="T49" i="1" s="1"/>
  <c r="T50" i="1" s="1"/>
  <c r="AG35" i="1"/>
  <c r="E172" i="1"/>
  <c r="O27" i="1"/>
  <c r="N28" i="1"/>
  <c r="N29" i="1" s="1"/>
  <c r="N140" i="1" s="1"/>
  <c r="AG26" i="1"/>
  <c r="AH25" i="1"/>
  <c r="R55" i="1"/>
  <c r="R53" i="1"/>
  <c r="T31" i="1"/>
  <c r="S32" i="1"/>
  <c r="AG38" i="1"/>
  <c r="AH38" i="1" s="1"/>
  <c r="S39" i="1"/>
  <c r="S51" i="1" s="1"/>
  <c r="T37" i="1"/>
  <c r="R34" i="1"/>
  <c r="R33" i="1"/>
  <c r="Q141" i="1"/>
  <c r="Q105" i="1"/>
  <c r="S55" i="1" l="1"/>
  <c r="S53" i="1"/>
  <c r="P27" i="1"/>
  <c r="O28" i="1"/>
  <c r="O29" i="1" s="1"/>
  <c r="O140" i="1" s="1"/>
  <c r="V22" i="1"/>
  <c r="R141" i="1"/>
  <c r="R105" i="1"/>
  <c r="S33" i="1"/>
  <c r="S34" i="1"/>
  <c r="AI25" i="1"/>
  <c r="AH26" i="1"/>
  <c r="F167" i="1"/>
  <c r="F171" i="1"/>
  <c r="U44" i="1"/>
  <c r="U45" i="1" s="1"/>
  <c r="U138" i="1" s="1"/>
  <c r="V41" i="1"/>
  <c r="U48" i="1"/>
  <c r="U49" i="1" s="1"/>
  <c r="U50" i="1" s="1"/>
  <c r="T39" i="1"/>
  <c r="T51" i="1" s="1"/>
  <c r="U37" i="1"/>
  <c r="U31" i="1"/>
  <c r="T32" i="1"/>
  <c r="U39" i="1" l="1"/>
  <c r="U51" i="1" s="1"/>
  <c r="V37" i="1"/>
  <c r="V44" i="1"/>
  <c r="V45" i="1" s="1"/>
  <c r="V138" i="1" s="1"/>
  <c r="W41" i="1"/>
  <c r="V48" i="1"/>
  <c r="V49" i="1" s="1"/>
  <c r="V50" i="1" s="1"/>
  <c r="W22" i="1"/>
  <c r="T55" i="1"/>
  <c r="T53" i="1"/>
  <c r="T34" i="1"/>
  <c r="T33" i="1"/>
  <c r="AI38" i="1"/>
  <c r="Q27" i="1"/>
  <c r="P28" i="1"/>
  <c r="P29" i="1" s="1"/>
  <c r="P140" i="1" s="1"/>
  <c r="AJ25" i="1"/>
  <c r="AI26" i="1"/>
  <c r="U32" i="1"/>
  <c r="V31" i="1"/>
  <c r="F175" i="1"/>
  <c r="S141" i="1"/>
  <c r="S105" i="1"/>
  <c r="AJ38" i="1" l="1"/>
  <c r="V32" i="1"/>
  <c r="W31" i="1"/>
  <c r="U33" i="1"/>
  <c r="U34" i="1"/>
  <c r="AK25" i="1"/>
  <c r="AJ26" i="1"/>
  <c r="T141" i="1"/>
  <c r="T105" i="1"/>
  <c r="X22" i="1"/>
  <c r="V39" i="1"/>
  <c r="V51" i="1" s="1"/>
  <c r="W37" i="1"/>
  <c r="U55" i="1"/>
  <c r="U53" i="1"/>
  <c r="F176" i="1"/>
  <c r="F177" i="1"/>
  <c r="R27" i="1"/>
  <c r="Q28" i="1"/>
  <c r="Q29" i="1" s="1"/>
  <c r="Q140" i="1" s="1"/>
  <c r="X41" i="1"/>
  <c r="W44" i="1"/>
  <c r="W45" i="1" s="1"/>
  <c r="W138" i="1" s="1"/>
  <c r="W48" i="1"/>
  <c r="W49" i="1" s="1"/>
  <c r="W50" i="1" s="1"/>
  <c r="X37" i="1" l="1"/>
  <c r="W39" i="1"/>
  <c r="W51" i="1" s="1"/>
  <c r="V34" i="1"/>
  <c r="V33" i="1"/>
  <c r="S27" i="1"/>
  <c r="R28" i="1"/>
  <c r="R29" i="1" s="1"/>
  <c r="R140" i="1" s="1"/>
  <c r="V55" i="1"/>
  <c r="V53" i="1"/>
  <c r="U105" i="1"/>
  <c r="U141" i="1"/>
  <c r="Y22" i="1"/>
  <c r="AK38" i="1"/>
  <c r="X44" i="1"/>
  <c r="X45" i="1" s="1"/>
  <c r="X138" i="1" s="1"/>
  <c r="Y41" i="1"/>
  <c r="X48" i="1"/>
  <c r="X49" i="1" s="1"/>
  <c r="X50" i="1" s="1"/>
  <c r="F178" i="1"/>
  <c r="AK26" i="1"/>
  <c r="AL25" i="1"/>
  <c r="W32" i="1"/>
  <c r="X31" i="1"/>
  <c r="AL36" i="1" l="1"/>
  <c r="AL35" i="1"/>
  <c r="Y44" i="1"/>
  <c r="Y45" i="1" s="1"/>
  <c r="Y138" i="1" s="1"/>
  <c r="Z41" i="1"/>
  <c r="Y48" i="1"/>
  <c r="Y49" i="1" s="1"/>
  <c r="Y50" i="1" s="1"/>
  <c r="Z22" i="1"/>
  <c r="W55" i="1"/>
  <c r="W53" i="1"/>
  <c r="Y31" i="1"/>
  <c r="X32" i="1"/>
  <c r="T27" i="1"/>
  <c r="S28" i="1"/>
  <c r="S29" i="1" s="1"/>
  <c r="S140" i="1" s="1"/>
  <c r="X39" i="1"/>
  <c r="X51" i="1" s="1"/>
  <c r="Y37" i="1"/>
  <c r="W33" i="1"/>
  <c r="W34" i="1"/>
  <c r="F169" i="1"/>
  <c r="AL38" i="1"/>
  <c r="V141" i="1"/>
  <c r="V105" i="1"/>
  <c r="AM25" i="1"/>
  <c r="AL26" i="1"/>
  <c r="F172" i="1" l="1"/>
  <c r="X55" i="1"/>
  <c r="X53" i="1"/>
  <c r="X34" i="1"/>
  <c r="X33" i="1"/>
  <c r="Z44" i="1"/>
  <c r="Z45" i="1" s="1"/>
  <c r="Z138" i="1" s="1"/>
  <c r="AA41" i="1"/>
  <c r="Z48" i="1"/>
  <c r="Z49" i="1" s="1"/>
  <c r="Z50" i="1" s="1"/>
  <c r="Z31" i="1"/>
  <c r="Y32" i="1"/>
  <c r="AM38" i="1"/>
  <c r="AN38" i="1" s="1"/>
  <c r="W141" i="1"/>
  <c r="W105" i="1"/>
  <c r="U27" i="1"/>
  <c r="T28" i="1"/>
  <c r="T29" i="1" s="1"/>
  <c r="T140" i="1" s="1"/>
  <c r="AA22" i="1"/>
  <c r="AN25" i="1"/>
  <c r="AM26" i="1"/>
  <c r="Y39" i="1"/>
  <c r="Y51" i="1" s="1"/>
  <c r="Z37" i="1"/>
  <c r="AA37" i="1" l="1"/>
  <c r="Z39" i="1"/>
  <c r="Z51" i="1" s="1"/>
  <c r="AO25" i="1"/>
  <c r="AN26" i="1"/>
  <c r="AO38" i="1" s="1"/>
  <c r="Y33" i="1"/>
  <c r="Y34" i="1"/>
  <c r="AB41" i="1"/>
  <c r="AA44" i="1"/>
  <c r="AA45" i="1" s="1"/>
  <c r="AA138" i="1" s="1"/>
  <c r="AA48" i="1"/>
  <c r="AA49" i="1" s="1"/>
  <c r="AA50" i="1" s="1"/>
  <c r="Z32" i="1"/>
  <c r="AA31" i="1"/>
  <c r="Y55" i="1"/>
  <c r="Y53" i="1"/>
  <c r="V27" i="1"/>
  <c r="U28" i="1"/>
  <c r="U29" i="1" s="1"/>
  <c r="U140" i="1" s="1"/>
  <c r="X141" i="1"/>
  <c r="X105" i="1"/>
  <c r="G167" i="1"/>
  <c r="G171" i="1"/>
  <c r="AB22" i="1"/>
  <c r="AB44" i="1" l="1"/>
  <c r="AB45" i="1" s="1"/>
  <c r="AB138" i="1" s="1"/>
  <c r="AC41" i="1"/>
  <c r="AB48" i="1"/>
  <c r="AB49" i="1" s="1"/>
  <c r="AB50" i="1" s="1"/>
  <c r="AP25" i="1"/>
  <c r="AO26" i="1"/>
  <c r="AC22" i="1"/>
  <c r="G175" i="1"/>
  <c r="W27" i="1"/>
  <c r="V28" i="1"/>
  <c r="V29" i="1" s="1"/>
  <c r="V140" i="1" s="1"/>
  <c r="AA32" i="1"/>
  <c r="AB31" i="1"/>
  <c r="Y141" i="1"/>
  <c r="Y105" i="1"/>
  <c r="Z55" i="1"/>
  <c r="Z53" i="1"/>
  <c r="Z34" i="1"/>
  <c r="Z33" i="1"/>
  <c r="AA39" i="1"/>
  <c r="AA51" i="1" s="1"/>
  <c r="AB37" i="1"/>
  <c r="AC37" i="1" l="1"/>
  <c r="AB39" i="1"/>
  <c r="AB51" i="1" s="1"/>
  <c r="X27" i="1"/>
  <c r="W28" i="1"/>
  <c r="W29" i="1" s="1"/>
  <c r="W140" i="1" s="1"/>
  <c r="AC44" i="1"/>
  <c r="AC45" i="1" s="1"/>
  <c r="AC138" i="1" s="1"/>
  <c r="AD41" i="1"/>
  <c r="AC48" i="1"/>
  <c r="AC49" i="1" s="1"/>
  <c r="AC50" i="1" s="1"/>
  <c r="AA55" i="1"/>
  <c r="AA53" i="1"/>
  <c r="AB32" i="1"/>
  <c r="AC31" i="1"/>
  <c r="AA33" i="1"/>
  <c r="AA34" i="1"/>
  <c r="G176" i="1"/>
  <c r="G177" i="1"/>
  <c r="AP26" i="1"/>
  <c r="AQ25" i="1"/>
  <c r="AP38" i="1"/>
  <c r="Z141" i="1"/>
  <c r="Z105" i="1"/>
  <c r="AD22" i="1"/>
  <c r="AQ38" i="1" l="1"/>
  <c r="AA141" i="1"/>
  <c r="AA105" i="1"/>
  <c r="AC32" i="1"/>
  <c r="AD31" i="1"/>
  <c r="Y27" i="1"/>
  <c r="X28" i="1"/>
  <c r="X29" i="1" s="1"/>
  <c r="X140" i="1" s="1"/>
  <c r="AE22" i="1"/>
  <c r="AB34" i="1"/>
  <c r="AB33" i="1"/>
  <c r="AD44" i="1"/>
  <c r="AD45" i="1" s="1"/>
  <c r="AD138" i="1" s="1"/>
  <c r="AE41" i="1"/>
  <c r="AD48" i="1"/>
  <c r="AD49" i="1" s="1"/>
  <c r="AD50" i="1" s="1"/>
  <c r="G178" i="1"/>
  <c r="AQ35" i="1"/>
  <c r="AB55" i="1"/>
  <c r="AB53" i="1"/>
  <c r="AR25" i="1"/>
  <c r="AQ26" i="1"/>
  <c r="AC39" i="1"/>
  <c r="AC51" i="1" s="1"/>
  <c r="AD37" i="1"/>
  <c r="AR35" i="1" l="1"/>
  <c r="AD39" i="1"/>
  <c r="AD51" i="1" s="1"/>
  <c r="AE37" i="1"/>
  <c r="AS25" i="1"/>
  <c r="AR26" i="1"/>
  <c r="AF41" i="1"/>
  <c r="AE44" i="1"/>
  <c r="AE45" i="1" s="1"/>
  <c r="AE138" i="1" s="1"/>
  <c r="AE48" i="1"/>
  <c r="AE49" i="1" s="1"/>
  <c r="AE50" i="1" s="1"/>
  <c r="AR38" i="1"/>
  <c r="Z27" i="1"/>
  <c r="Y28" i="1"/>
  <c r="Y29" i="1" s="1"/>
  <c r="Y140" i="1" s="1"/>
  <c r="AC55" i="1"/>
  <c r="AC53" i="1"/>
  <c r="AD32" i="1"/>
  <c r="AE31" i="1"/>
  <c r="G169" i="1"/>
  <c r="AB141" i="1"/>
  <c r="AB105" i="1"/>
  <c r="AF22" i="1"/>
  <c r="AC33" i="1"/>
  <c r="AC34" i="1"/>
  <c r="AC105" i="1" l="1"/>
  <c r="AC141" i="1"/>
  <c r="AD34" i="1"/>
  <c r="AD33" i="1"/>
  <c r="AD55" i="1"/>
  <c r="AD53" i="1"/>
  <c r="AG22" i="1"/>
  <c r="G172" i="1"/>
  <c r="AA27" i="1"/>
  <c r="Z28" i="1"/>
  <c r="Z29" i="1" s="1"/>
  <c r="Z140" i="1" s="1"/>
  <c r="AF44" i="1"/>
  <c r="AF45" i="1" s="1"/>
  <c r="AF138" i="1" s="1"/>
  <c r="AG41" i="1"/>
  <c r="AF48" i="1"/>
  <c r="AF49" i="1" s="1"/>
  <c r="AF50" i="1" s="1"/>
  <c r="AS26" i="1"/>
  <c r="AT25" i="1"/>
  <c r="AF31" i="1"/>
  <c r="AE32" i="1"/>
  <c r="AS38" i="1"/>
  <c r="AE39" i="1"/>
  <c r="AE51" i="1" s="1"/>
  <c r="AF37" i="1"/>
  <c r="AT38" i="1" l="1"/>
  <c r="AU25" i="1"/>
  <c r="AT26" i="1"/>
  <c r="AH22" i="1"/>
  <c r="AG37" i="1"/>
  <c r="AF39" i="1"/>
  <c r="AF51" i="1" s="1"/>
  <c r="AE33" i="1"/>
  <c r="AE34" i="1"/>
  <c r="AE55" i="1"/>
  <c r="AE53" i="1"/>
  <c r="AF32" i="1"/>
  <c r="AG31" i="1"/>
  <c r="AB27" i="1"/>
  <c r="AA28" i="1"/>
  <c r="AA29" i="1" s="1"/>
  <c r="AA140" i="1" s="1"/>
  <c r="AG44" i="1"/>
  <c r="AG45" i="1" s="1"/>
  <c r="AG138" i="1" s="1"/>
  <c r="AH41" i="1"/>
  <c r="AG48" i="1"/>
  <c r="AG49" i="1" s="1"/>
  <c r="AG50" i="1" s="1"/>
  <c r="H171" i="1"/>
  <c r="I171" i="1" s="1"/>
  <c r="H167" i="1"/>
  <c r="AD141" i="1"/>
  <c r="AD105" i="1"/>
  <c r="H175" i="1" l="1"/>
  <c r="AC27" i="1"/>
  <c r="AB28" i="1"/>
  <c r="AB29" i="1" s="1"/>
  <c r="AB140" i="1" s="1"/>
  <c r="AH31" i="1"/>
  <c r="AG32" i="1"/>
  <c r="AF55" i="1"/>
  <c r="AF53" i="1"/>
  <c r="AF34" i="1"/>
  <c r="AF33" i="1"/>
  <c r="AH37" i="1"/>
  <c r="AG39" i="1"/>
  <c r="AG51" i="1" s="1"/>
  <c r="AI41" i="1"/>
  <c r="AH44" i="1"/>
  <c r="AH45" i="1" s="1"/>
  <c r="AH138" i="1" s="1"/>
  <c r="AH48" i="1"/>
  <c r="AH49" i="1" s="1"/>
  <c r="AH50" i="1" s="1"/>
  <c r="AV25" i="1"/>
  <c r="AU26" i="1"/>
  <c r="AV36" i="1" s="1"/>
  <c r="AE141" i="1"/>
  <c r="AE105" i="1"/>
  <c r="AI22" i="1"/>
  <c r="AU38" i="1"/>
  <c r="AV38" i="1" l="1"/>
  <c r="AW25" i="1"/>
  <c r="AV26" i="1"/>
  <c r="AW38" i="1" s="1"/>
  <c r="AJ41" i="1"/>
  <c r="AI44" i="1"/>
  <c r="AI45" i="1" s="1"/>
  <c r="AI138" i="1" s="1"/>
  <c r="AI48" i="1"/>
  <c r="AI49" i="1" s="1"/>
  <c r="AI50" i="1" s="1"/>
  <c r="AD27" i="1"/>
  <c r="AC28" i="1"/>
  <c r="AC29" i="1" s="1"/>
  <c r="AC140" i="1" s="1"/>
  <c r="AF141" i="1"/>
  <c r="AF105" i="1"/>
  <c r="AG33" i="1"/>
  <c r="AG34" i="1"/>
  <c r="H177" i="1"/>
  <c r="I177" i="1" s="1"/>
  <c r="G218" i="1" s="1"/>
  <c r="H176" i="1"/>
  <c r="AJ22" i="1"/>
  <c r="AG55" i="1"/>
  <c r="AG53" i="1"/>
  <c r="AH32" i="1"/>
  <c r="AI31" i="1"/>
  <c r="AI37" i="1"/>
  <c r="AH39" i="1"/>
  <c r="AH51" i="1" s="1"/>
  <c r="AV35" i="1"/>
  <c r="AI39" i="1" l="1"/>
  <c r="AI51" i="1" s="1"/>
  <c r="AJ37" i="1"/>
  <c r="H178" i="1"/>
  <c r="I176" i="1"/>
  <c r="G210" i="1" s="1"/>
  <c r="AR219" i="1"/>
  <c r="AR161" i="1" s="1"/>
  <c r="AN219" i="1"/>
  <c r="AN161" i="1" s="1"/>
  <c r="AJ219" i="1"/>
  <c r="AJ161" i="1" s="1"/>
  <c r="AF219" i="1"/>
  <c r="AF161" i="1" s="1"/>
  <c r="AB219" i="1"/>
  <c r="AB161" i="1" s="1"/>
  <c r="X219" i="1"/>
  <c r="X161" i="1" s="1"/>
  <c r="T219" i="1"/>
  <c r="T161" i="1" s="1"/>
  <c r="P219" i="1"/>
  <c r="P161" i="1" s="1"/>
  <c r="L219" i="1"/>
  <c r="L161" i="1" s="1"/>
  <c r="H219" i="1"/>
  <c r="AU219" i="1"/>
  <c r="AU161" i="1" s="1"/>
  <c r="AQ219" i="1"/>
  <c r="AQ161" i="1" s="1"/>
  <c r="AM219" i="1"/>
  <c r="AM161" i="1" s="1"/>
  <c r="AI219" i="1"/>
  <c r="AI161" i="1" s="1"/>
  <c r="AE219" i="1"/>
  <c r="AE161" i="1" s="1"/>
  <c r="AA219" i="1"/>
  <c r="AA161" i="1" s="1"/>
  <c r="W219" i="1"/>
  <c r="W161" i="1" s="1"/>
  <c r="S219" i="1"/>
  <c r="S161" i="1" s="1"/>
  <c r="O219" i="1"/>
  <c r="O161" i="1" s="1"/>
  <c r="K219" i="1"/>
  <c r="K161" i="1" s="1"/>
  <c r="AT219" i="1"/>
  <c r="AT161" i="1" s="1"/>
  <c r="AP219" i="1"/>
  <c r="AP161" i="1" s="1"/>
  <c r="AL219" i="1"/>
  <c r="AL161" i="1" s="1"/>
  <c r="AH219" i="1"/>
  <c r="AH161" i="1" s="1"/>
  <c r="AD219" i="1"/>
  <c r="AD161" i="1" s="1"/>
  <c r="Z219" i="1"/>
  <c r="Z161" i="1" s="1"/>
  <c r="V219" i="1"/>
  <c r="V161" i="1" s="1"/>
  <c r="R219" i="1"/>
  <c r="R161" i="1" s="1"/>
  <c r="N219" i="1"/>
  <c r="N161" i="1" s="1"/>
  <c r="J219" i="1"/>
  <c r="J161" i="1" s="1"/>
  <c r="AS219" i="1"/>
  <c r="AS161" i="1" s="1"/>
  <c r="AC219" i="1"/>
  <c r="AC161" i="1" s="1"/>
  <c r="M219" i="1"/>
  <c r="M161" i="1" s="1"/>
  <c r="AO219" i="1"/>
  <c r="AO161" i="1" s="1"/>
  <c r="Y219" i="1"/>
  <c r="Y161" i="1" s="1"/>
  <c r="I219" i="1"/>
  <c r="I161" i="1" s="1"/>
  <c r="AK219" i="1"/>
  <c r="AK161" i="1" s="1"/>
  <c r="U219" i="1"/>
  <c r="U161" i="1" s="1"/>
  <c r="AG219" i="1"/>
  <c r="AG161" i="1" s="1"/>
  <c r="Q219" i="1"/>
  <c r="Q161" i="1" s="1"/>
  <c r="AE27" i="1"/>
  <c r="AD28" i="1"/>
  <c r="AD29" i="1" s="1"/>
  <c r="AD140" i="1" s="1"/>
  <c r="AJ44" i="1"/>
  <c r="AJ45" i="1" s="1"/>
  <c r="AJ138" i="1" s="1"/>
  <c r="AK41" i="1"/>
  <c r="AJ48" i="1"/>
  <c r="AJ49" i="1" s="1"/>
  <c r="AJ50" i="1" s="1"/>
  <c r="AI32" i="1"/>
  <c r="AJ31" i="1"/>
  <c r="AK22" i="1"/>
  <c r="AH55" i="1"/>
  <c r="AH53" i="1"/>
  <c r="AH34" i="1"/>
  <c r="AH33" i="1"/>
  <c r="AG141" i="1"/>
  <c r="AG105" i="1"/>
  <c r="AW26" i="1"/>
  <c r="AX25" i="1"/>
  <c r="AJ32" i="1" l="1"/>
  <c r="AK31" i="1"/>
  <c r="AT211" i="1"/>
  <c r="AT212" i="1" s="1"/>
  <c r="AT214" i="1" s="1"/>
  <c r="AP211" i="1"/>
  <c r="AP212" i="1" s="1"/>
  <c r="AP214" i="1" s="1"/>
  <c r="AL211" i="1"/>
  <c r="AL212" i="1" s="1"/>
  <c r="AL214" i="1" s="1"/>
  <c r="AH211" i="1"/>
  <c r="AH212" i="1" s="1"/>
  <c r="AH214" i="1" s="1"/>
  <c r="AD211" i="1"/>
  <c r="AD212" i="1" s="1"/>
  <c r="AD214" i="1" s="1"/>
  <c r="Z211" i="1"/>
  <c r="Z212" i="1" s="1"/>
  <c r="Z214" i="1" s="1"/>
  <c r="V211" i="1"/>
  <c r="V212" i="1" s="1"/>
  <c r="V214" i="1" s="1"/>
  <c r="R211" i="1"/>
  <c r="R212" i="1" s="1"/>
  <c r="R214" i="1" s="1"/>
  <c r="N211" i="1"/>
  <c r="N212" i="1" s="1"/>
  <c r="N214" i="1" s="1"/>
  <c r="J211" i="1"/>
  <c r="J212" i="1" s="1"/>
  <c r="J214" i="1" s="1"/>
  <c r="G212" i="1"/>
  <c r="G214" i="1" s="1"/>
  <c r="AS211" i="1"/>
  <c r="AS212" i="1" s="1"/>
  <c r="AS214" i="1" s="1"/>
  <c r="AO211" i="1"/>
  <c r="AO212" i="1" s="1"/>
  <c r="AO214" i="1" s="1"/>
  <c r="AK211" i="1"/>
  <c r="AK212" i="1" s="1"/>
  <c r="AK214" i="1" s="1"/>
  <c r="AG211" i="1"/>
  <c r="AG212" i="1" s="1"/>
  <c r="AG214" i="1" s="1"/>
  <c r="AC211" i="1"/>
  <c r="AC212" i="1" s="1"/>
  <c r="AC214" i="1" s="1"/>
  <c r="Y211" i="1"/>
  <c r="Y212" i="1" s="1"/>
  <c r="Y214" i="1" s="1"/>
  <c r="U211" i="1"/>
  <c r="U212" i="1" s="1"/>
  <c r="U214" i="1" s="1"/>
  <c r="Q211" i="1"/>
  <c r="Q212" i="1" s="1"/>
  <c r="Q214" i="1" s="1"/>
  <c r="M211" i="1"/>
  <c r="M212" i="1" s="1"/>
  <c r="M214" i="1" s="1"/>
  <c r="I211" i="1"/>
  <c r="I212" i="1" s="1"/>
  <c r="I214" i="1" s="1"/>
  <c r="AR211" i="1"/>
  <c r="AR212" i="1" s="1"/>
  <c r="AR214" i="1" s="1"/>
  <c r="AN211" i="1"/>
  <c r="AN212" i="1" s="1"/>
  <c r="AN214" i="1" s="1"/>
  <c r="AJ211" i="1"/>
  <c r="AJ212" i="1" s="1"/>
  <c r="AJ214" i="1" s="1"/>
  <c r="AF211" i="1"/>
  <c r="AF212" i="1" s="1"/>
  <c r="AF214" i="1" s="1"/>
  <c r="AB211" i="1"/>
  <c r="AB212" i="1" s="1"/>
  <c r="AB214" i="1" s="1"/>
  <c r="X211" i="1"/>
  <c r="X212" i="1" s="1"/>
  <c r="X214" i="1" s="1"/>
  <c r="T211" i="1"/>
  <c r="T212" i="1" s="1"/>
  <c r="T214" i="1" s="1"/>
  <c r="P211" i="1"/>
  <c r="P212" i="1" s="1"/>
  <c r="P214" i="1" s="1"/>
  <c r="L211" i="1"/>
  <c r="L212" i="1" s="1"/>
  <c r="L214" i="1" s="1"/>
  <c r="H211" i="1"/>
  <c r="AM211" i="1"/>
  <c r="AM212" i="1" s="1"/>
  <c r="AM214" i="1" s="1"/>
  <c r="W211" i="1"/>
  <c r="W212" i="1" s="1"/>
  <c r="W214" i="1" s="1"/>
  <c r="AI211" i="1"/>
  <c r="AI212" i="1" s="1"/>
  <c r="AI214" i="1" s="1"/>
  <c r="S211" i="1"/>
  <c r="S212" i="1" s="1"/>
  <c r="S214" i="1" s="1"/>
  <c r="AU211" i="1"/>
  <c r="AU212" i="1" s="1"/>
  <c r="AU214" i="1" s="1"/>
  <c r="AE211" i="1"/>
  <c r="AE212" i="1" s="1"/>
  <c r="AE214" i="1" s="1"/>
  <c r="O211" i="1"/>
  <c r="O212" i="1" s="1"/>
  <c r="O214" i="1" s="1"/>
  <c r="K211" i="1"/>
  <c r="K212" i="1" s="1"/>
  <c r="K214" i="1" s="1"/>
  <c r="AQ211" i="1"/>
  <c r="AQ212" i="1" s="1"/>
  <c r="AQ214" i="1" s="1"/>
  <c r="AA211" i="1"/>
  <c r="AA212" i="1" s="1"/>
  <c r="AA214" i="1" s="1"/>
  <c r="AX26" i="1"/>
  <c r="AY25" i="1"/>
  <c r="AI33" i="1"/>
  <c r="AI34" i="1"/>
  <c r="H169" i="1"/>
  <c r="I178" i="1"/>
  <c r="AH141" i="1"/>
  <c r="AH105" i="1"/>
  <c r="AL22" i="1"/>
  <c r="AF27" i="1"/>
  <c r="AE28" i="1"/>
  <c r="AE29" i="1" s="1"/>
  <c r="AE140" i="1" s="1"/>
  <c r="AV219" i="1"/>
  <c r="H161" i="1"/>
  <c r="AK37" i="1"/>
  <c r="AJ39" i="1"/>
  <c r="AJ51" i="1" s="1"/>
  <c r="AX38" i="1"/>
  <c r="AK44" i="1"/>
  <c r="AK45" i="1" s="1"/>
  <c r="AK138" i="1" s="1"/>
  <c r="AL41" i="1"/>
  <c r="AK48" i="1"/>
  <c r="AK49" i="1" s="1"/>
  <c r="AK50" i="1" s="1"/>
  <c r="AI55" i="1"/>
  <c r="AI53" i="1"/>
  <c r="AY38" i="1" l="1"/>
  <c r="AJ55" i="1"/>
  <c r="AJ53" i="1"/>
  <c r="I169" i="1"/>
  <c r="I172" i="1" s="1"/>
  <c r="H172" i="1"/>
  <c r="AQ191" i="1"/>
  <c r="AU191" i="1"/>
  <c r="AM191" i="1"/>
  <c r="T191" i="1"/>
  <c r="AJ191" i="1"/>
  <c r="M191" i="1"/>
  <c r="AC191" i="1"/>
  <c r="AS191" i="1"/>
  <c r="R191" i="1"/>
  <c r="AH191" i="1"/>
  <c r="AL44" i="1"/>
  <c r="AL45" i="1" s="1"/>
  <c r="AL138" i="1" s="1"/>
  <c r="AM41" i="1"/>
  <c r="AL48" i="1"/>
  <c r="AL49" i="1" s="1"/>
  <c r="AL50" i="1" s="1"/>
  <c r="AK39" i="1"/>
  <c r="AK51" i="1" s="1"/>
  <c r="AL37" i="1"/>
  <c r="AG27" i="1"/>
  <c r="AF28" i="1"/>
  <c r="AF29" i="1" s="1"/>
  <c r="AF140" i="1" s="1"/>
  <c r="AZ25" i="1"/>
  <c r="AY26" i="1"/>
  <c r="AZ38" i="1" s="1"/>
  <c r="K191" i="1"/>
  <c r="S191" i="1"/>
  <c r="H212" i="1"/>
  <c r="H214" i="1" s="1"/>
  <c r="AV211" i="1"/>
  <c r="X191" i="1"/>
  <c r="AN191" i="1"/>
  <c r="Q191" i="1"/>
  <c r="AG191" i="1"/>
  <c r="G215" i="1"/>
  <c r="G191" i="1"/>
  <c r="V191" i="1"/>
  <c r="AL191" i="1"/>
  <c r="AK32" i="1"/>
  <c r="AL31" i="1"/>
  <c r="O191" i="1"/>
  <c r="AI191" i="1"/>
  <c r="L191" i="1"/>
  <c r="AB191" i="1"/>
  <c r="AR191" i="1"/>
  <c r="U191" i="1"/>
  <c r="AK191" i="1"/>
  <c r="J191" i="1"/>
  <c r="Z191" i="1"/>
  <c r="AP191" i="1"/>
  <c r="AJ34" i="1"/>
  <c r="AJ33" i="1"/>
  <c r="AM22" i="1"/>
  <c r="AI141" i="1"/>
  <c r="AI105" i="1"/>
  <c r="AA191" i="1"/>
  <c r="AE191" i="1"/>
  <c r="W191" i="1"/>
  <c r="P191" i="1"/>
  <c r="AF191" i="1"/>
  <c r="I191" i="1"/>
  <c r="Y191" i="1"/>
  <c r="AO191" i="1"/>
  <c r="N191" i="1"/>
  <c r="AD191" i="1"/>
  <c r="AT191" i="1"/>
  <c r="AN22" i="1" l="1"/>
  <c r="G196" i="1"/>
  <c r="G193" i="1"/>
  <c r="G198" i="1" s="1"/>
  <c r="G131" i="1" s="1"/>
  <c r="AH27" i="1"/>
  <c r="AG28" i="1"/>
  <c r="AG29" i="1" s="1"/>
  <c r="AG140" i="1" s="1"/>
  <c r="AN41" i="1"/>
  <c r="AM44" i="1"/>
  <c r="AM45" i="1" s="1"/>
  <c r="AM138" i="1" s="1"/>
  <c r="AM48" i="1"/>
  <c r="AM49" i="1" s="1"/>
  <c r="AM50" i="1" s="1"/>
  <c r="BA25" i="1"/>
  <c r="AZ26" i="1"/>
  <c r="AM37" i="1"/>
  <c r="AL39" i="1"/>
  <c r="AL51" i="1" s="1"/>
  <c r="BA38" i="1"/>
  <c r="AL32" i="1"/>
  <c r="AM31" i="1"/>
  <c r="AK55" i="1"/>
  <c r="AK53" i="1"/>
  <c r="H182" i="1"/>
  <c r="AR127" i="1"/>
  <c r="AN127" i="1"/>
  <c r="AJ127" i="1"/>
  <c r="AF127" i="1"/>
  <c r="AB127" i="1"/>
  <c r="X127" i="1"/>
  <c r="T127" i="1"/>
  <c r="P127" i="1"/>
  <c r="L127" i="1"/>
  <c r="H127" i="1"/>
  <c r="AT127" i="1"/>
  <c r="AP127" i="1"/>
  <c r="AL127" i="1"/>
  <c r="AH127" i="1"/>
  <c r="AD127" i="1"/>
  <c r="Z127" i="1"/>
  <c r="V127" i="1"/>
  <c r="R127" i="1"/>
  <c r="N127" i="1"/>
  <c r="J127" i="1"/>
  <c r="AQ127" i="1"/>
  <c r="AI127" i="1"/>
  <c r="AA127" i="1"/>
  <c r="S127" i="1"/>
  <c r="K127" i="1"/>
  <c r="AO127" i="1"/>
  <c r="AG127" i="1"/>
  <c r="Y127" i="1"/>
  <c r="Q127" i="1"/>
  <c r="I127" i="1"/>
  <c r="AU127" i="1"/>
  <c r="AM127" i="1"/>
  <c r="AE127" i="1"/>
  <c r="W127" i="1"/>
  <c r="O127" i="1"/>
  <c r="G127" i="1"/>
  <c r="G129" i="1" s="1"/>
  <c r="AS127" i="1"/>
  <c r="AK127" i="1"/>
  <c r="AC127" i="1"/>
  <c r="U127" i="1"/>
  <c r="M127" i="1"/>
  <c r="AJ141" i="1"/>
  <c r="AJ105" i="1"/>
  <c r="AK33" i="1"/>
  <c r="AK34" i="1"/>
  <c r="H215" i="1"/>
  <c r="I215" i="1" s="1"/>
  <c r="J215" i="1" s="1"/>
  <c r="K215" i="1" s="1"/>
  <c r="L215" i="1" s="1"/>
  <c r="M215" i="1" s="1"/>
  <c r="N215" i="1" s="1"/>
  <c r="O215" i="1" s="1"/>
  <c r="P215" i="1" s="1"/>
  <c r="Q215" i="1" s="1"/>
  <c r="R215" i="1" s="1"/>
  <c r="S215" i="1" s="1"/>
  <c r="T215" i="1" s="1"/>
  <c r="U215" i="1" s="1"/>
  <c r="V215" i="1" s="1"/>
  <c r="W215" i="1" s="1"/>
  <c r="X215" i="1" s="1"/>
  <c r="Y215" i="1" s="1"/>
  <c r="Z215" i="1" s="1"/>
  <c r="AA215" i="1" s="1"/>
  <c r="AB215" i="1" s="1"/>
  <c r="AC215" i="1" s="1"/>
  <c r="AD215" i="1" s="1"/>
  <c r="AE215" i="1" s="1"/>
  <c r="AF215" i="1" s="1"/>
  <c r="AG215" i="1" s="1"/>
  <c r="AH215" i="1" s="1"/>
  <c r="AI215" i="1" s="1"/>
  <c r="AJ215" i="1" s="1"/>
  <c r="AK215" i="1" s="1"/>
  <c r="AL215" i="1" s="1"/>
  <c r="AM215" i="1" s="1"/>
  <c r="AN215" i="1" s="1"/>
  <c r="AO215" i="1" s="1"/>
  <c r="AP215" i="1" s="1"/>
  <c r="AQ215" i="1" s="1"/>
  <c r="AR215" i="1" s="1"/>
  <c r="AS215" i="1" s="1"/>
  <c r="AT215" i="1" s="1"/>
  <c r="AU215" i="1" s="1"/>
  <c r="H191" i="1"/>
  <c r="K172" i="1"/>
  <c r="H201" i="1"/>
  <c r="BA35" i="1"/>
  <c r="I201" i="1" l="1"/>
  <c r="H203" i="1"/>
  <c r="O142" i="1"/>
  <c r="AG142" i="1"/>
  <c r="N142" i="1"/>
  <c r="AT142" i="1"/>
  <c r="AJ142" i="1"/>
  <c r="AL34" i="1"/>
  <c r="AL33" i="1"/>
  <c r="BB25" i="1"/>
  <c r="BA26" i="1"/>
  <c r="AO22" i="1"/>
  <c r="AK142" i="1"/>
  <c r="W142" i="1"/>
  <c r="I142" i="1"/>
  <c r="AO142" i="1"/>
  <c r="AI142" i="1"/>
  <c r="R142" i="1"/>
  <c r="AH142" i="1"/>
  <c r="H142" i="1"/>
  <c r="X142" i="1"/>
  <c r="AN142" i="1"/>
  <c r="AL55" i="1"/>
  <c r="AL53" i="1"/>
  <c r="AK105" i="1"/>
  <c r="AK141" i="1"/>
  <c r="M142" i="1"/>
  <c r="AS142" i="1"/>
  <c r="AE142" i="1"/>
  <c r="Q142" i="1"/>
  <c r="K142" i="1"/>
  <c r="AQ142" i="1"/>
  <c r="V142" i="1"/>
  <c r="AL142" i="1"/>
  <c r="L142" i="1"/>
  <c r="AB142" i="1"/>
  <c r="AR142" i="1"/>
  <c r="BB38" i="1"/>
  <c r="AM39" i="1"/>
  <c r="AM51" i="1" s="1"/>
  <c r="AN37" i="1"/>
  <c r="AI27" i="1"/>
  <c r="AH28" i="1"/>
  <c r="AH29" i="1" s="1"/>
  <c r="AH140" i="1" s="1"/>
  <c r="AC142" i="1"/>
  <c r="AU142" i="1"/>
  <c r="AA142" i="1"/>
  <c r="AD142" i="1"/>
  <c r="T142" i="1"/>
  <c r="AN44" i="1"/>
  <c r="AN45" i="1" s="1"/>
  <c r="AN138" i="1" s="1"/>
  <c r="AO41" i="1"/>
  <c r="AN48" i="1"/>
  <c r="AN49" i="1" s="1"/>
  <c r="AN50" i="1" s="1"/>
  <c r="H196" i="1"/>
  <c r="I196" i="1" s="1"/>
  <c r="J196" i="1" s="1"/>
  <c r="K196" i="1" s="1"/>
  <c r="L196" i="1" s="1"/>
  <c r="M196" i="1" s="1"/>
  <c r="N196" i="1" s="1"/>
  <c r="O196" i="1" s="1"/>
  <c r="P196" i="1" s="1"/>
  <c r="Q196" i="1" s="1"/>
  <c r="R196" i="1" s="1"/>
  <c r="S196" i="1" s="1"/>
  <c r="T196" i="1" s="1"/>
  <c r="U196" i="1" s="1"/>
  <c r="V196" i="1" s="1"/>
  <c r="W196" i="1" s="1"/>
  <c r="X196" i="1" s="1"/>
  <c r="Y196" i="1" s="1"/>
  <c r="Z196" i="1" s="1"/>
  <c r="AA196" i="1" s="1"/>
  <c r="AB196" i="1" s="1"/>
  <c r="AC196" i="1" s="1"/>
  <c r="AD196" i="1" s="1"/>
  <c r="AE196" i="1" s="1"/>
  <c r="AF196" i="1" s="1"/>
  <c r="AG196" i="1" s="1"/>
  <c r="AH196" i="1" s="1"/>
  <c r="AI196" i="1" s="1"/>
  <c r="AJ196" i="1" s="1"/>
  <c r="AK196" i="1" s="1"/>
  <c r="AL196" i="1" s="1"/>
  <c r="AM196" i="1" s="1"/>
  <c r="AN196" i="1" s="1"/>
  <c r="AO196" i="1" s="1"/>
  <c r="AP196" i="1" s="1"/>
  <c r="AQ196" i="1" s="1"/>
  <c r="AR196" i="1" s="1"/>
  <c r="AS196" i="1" s="1"/>
  <c r="AT196" i="1" s="1"/>
  <c r="AU196" i="1" s="1"/>
  <c r="U142" i="1"/>
  <c r="H146" i="1"/>
  <c r="G132" i="1"/>
  <c r="G135" i="1" s="1"/>
  <c r="AM142" i="1"/>
  <c r="Y142" i="1"/>
  <c r="S142" i="1"/>
  <c r="J142" i="1"/>
  <c r="Z142" i="1"/>
  <c r="AP142" i="1"/>
  <c r="P142" i="1"/>
  <c r="AF142" i="1"/>
  <c r="I182" i="1"/>
  <c r="H185" i="1"/>
  <c r="AN31" i="1"/>
  <c r="AM32" i="1"/>
  <c r="AV191" i="1"/>
  <c r="AO44" i="1" l="1"/>
  <c r="AO45" i="1" s="1"/>
  <c r="AO138" i="1" s="1"/>
  <c r="AP41" i="1"/>
  <c r="AO48" i="1"/>
  <c r="AO49" i="1" s="1"/>
  <c r="AO50" i="1" s="1"/>
  <c r="AL141" i="1"/>
  <c r="AL105" i="1"/>
  <c r="H188" i="1"/>
  <c r="H204" i="1"/>
  <c r="H205" i="1" s="1"/>
  <c r="H207" i="1" s="1"/>
  <c r="H143" i="1"/>
  <c r="AJ27" i="1"/>
  <c r="AI28" i="1"/>
  <c r="AI29" i="1" s="1"/>
  <c r="AI140" i="1" s="1"/>
  <c r="H104" i="1"/>
  <c r="H106" i="1" s="1"/>
  <c r="AP22" i="1"/>
  <c r="I185" i="1"/>
  <c r="J182" i="1"/>
  <c r="AN39" i="1"/>
  <c r="AN51" i="1" s="1"/>
  <c r="AO37" i="1"/>
  <c r="J201" i="1"/>
  <c r="I203" i="1"/>
  <c r="AN32" i="1"/>
  <c r="AO31" i="1"/>
  <c r="AM33" i="1"/>
  <c r="AM34" i="1"/>
  <c r="G157" i="1"/>
  <c r="G159" i="1" s="1"/>
  <c r="G162" i="1" s="1"/>
  <c r="G164" i="1" s="1"/>
  <c r="H148" i="1" s="1"/>
  <c r="H95" i="1" s="1"/>
  <c r="H149" i="1"/>
  <c r="AM55" i="1"/>
  <c r="AM53" i="1"/>
  <c r="BC25" i="1"/>
  <c r="BB26" i="1"/>
  <c r="H150" i="1" l="1"/>
  <c r="H151" i="1"/>
  <c r="H152" i="1" s="1"/>
  <c r="H85" i="1"/>
  <c r="H87" i="1" s="1"/>
  <c r="H97" i="1"/>
  <c r="AN34" i="1"/>
  <c r="AN33" i="1"/>
  <c r="I204" i="1"/>
  <c r="I205" i="1" s="1"/>
  <c r="I207" i="1" s="1"/>
  <c r="I143" i="1"/>
  <c r="AO39" i="1"/>
  <c r="AO51" i="1" s="1"/>
  <c r="AP37" i="1"/>
  <c r="I188" i="1"/>
  <c r="H128" i="1"/>
  <c r="H129" i="1" s="1"/>
  <c r="AP44" i="1"/>
  <c r="AP45" i="1" s="1"/>
  <c r="AP138" i="1" s="1"/>
  <c r="AQ41" i="1"/>
  <c r="AP48" i="1"/>
  <c r="AP49" i="1" s="1"/>
  <c r="AP50" i="1" s="1"/>
  <c r="AM141" i="1"/>
  <c r="AM105" i="1"/>
  <c r="K201" i="1"/>
  <c r="J203" i="1"/>
  <c r="AN55" i="1"/>
  <c r="AN53" i="1"/>
  <c r="AQ22" i="1"/>
  <c r="H108" i="1"/>
  <c r="AK27" i="1"/>
  <c r="AJ28" i="1"/>
  <c r="AJ29" i="1" s="1"/>
  <c r="AJ140" i="1" s="1"/>
  <c r="BC38" i="1"/>
  <c r="BD25" i="1"/>
  <c r="BC26" i="1"/>
  <c r="AP31" i="1"/>
  <c r="AO32" i="1"/>
  <c r="K182" i="1"/>
  <c r="J185" i="1"/>
  <c r="H208" i="1"/>
  <c r="H192" i="1"/>
  <c r="L182" i="1" l="1"/>
  <c r="K185" i="1"/>
  <c r="AL27" i="1"/>
  <c r="AK28" i="1"/>
  <c r="AK29" i="1" s="1"/>
  <c r="AK140" i="1" s="1"/>
  <c r="AR22" i="1"/>
  <c r="K203" i="1"/>
  <c r="L201" i="1"/>
  <c r="I208" i="1"/>
  <c r="I192" i="1"/>
  <c r="I193" i="1" s="1"/>
  <c r="J204" i="1"/>
  <c r="J143" i="1"/>
  <c r="J205" i="1"/>
  <c r="J207" i="1" s="1"/>
  <c r="I146" i="1"/>
  <c r="I104" i="1" s="1"/>
  <c r="I106" i="1" s="1"/>
  <c r="AO55" i="1"/>
  <c r="AO53" i="1"/>
  <c r="AN141" i="1"/>
  <c r="AN105" i="1"/>
  <c r="H197" i="1"/>
  <c r="H193" i="1"/>
  <c r="H198" i="1" s="1"/>
  <c r="H131" i="1" s="1"/>
  <c r="H132" i="1" s="1"/>
  <c r="AO33" i="1"/>
  <c r="AO34" i="1"/>
  <c r="AR41" i="1"/>
  <c r="AQ44" i="1"/>
  <c r="AQ45" i="1" s="1"/>
  <c r="AQ138" i="1" s="1"/>
  <c r="AQ48" i="1"/>
  <c r="AQ49" i="1" s="1"/>
  <c r="AQ50" i="1" s="1"/>
  <c r="BE25" i="1"/>
  <c r="BD26" i="1"/>
  <c r="J188" i="1"/>
  <c r="I128" i="1"/>
  <c r="I129" i="1" s="1"/>
  <c r="AP32" i="1"/>
  <c r="AQ31" i="1"/>
  <c r="BD38" i="1"/>
  <c r="BE38" i="1" s="1"/>
  <c r="AQ37" i="1"/>
  <c r="AP39" i="1"/>
  <c r="AP51" i="1" s="1"/>
  <c r="I198" i="1" l="1"/>
  <c r="I131" i="1" s="1"/>
  <c r="H158" i="1"/>
  <c r="H135" i="1"/>
  <c r="AP34" i="1"/>
  <c r="AP33" i="1"/>
  <c r="BE26" i="1"/>
  <c r="BF36" i="1" s="1"/>
  <c r="BF25" i="1"/>
  <c r="AR44" i="1"/>
  <c r="AR45" i="1" s="1"/>
  <c r="AR138" i="1" s="1"/>
  <c r="AS41" i="1"/>
  <c r="AR48" i="1"/>
  <c r="AR49" i="1" s="1"/>
  <c r="AR50" i="1" s="1"/>
  <c r="I108" i="1"/>
  <c r="M201" i="1"/>
  <c r="L203" i="1"/>
  <c r="J146" i="1"/>
  <c r="J104" i="1" s="1"/>
  <c r="J106" i="1" s="1"/>
  <c r="J108" i="1" s="1"/>
  <c r="I132" i="1"/>
  <c r="I197" i="1"/>
  <c r="J197" i="1" s="1"/>
  <c r="AM27" i="1"/>
  <c r="AL28" i="1"/>
  <c r="AL29" i="1" s="1"/>
  <c r="AL140" i="1" s="1"/>
  <c r="AP55" i="1"/>
  <c r="AP53" i="1"/>
  <c r="K188" i="1"/>
  <c r="J128" i="1"/>
  <c r="J129" i="1" s="1"/>
  <c r="AO141" i="1"/>
  <c r="AO105" i="1"/>
  <c r="J208" i="1"/>
  <c r="J192" i="1"/>
  <c r="AS22" i="1"/>
  <c r="K204" i="1"/>
  <c r="K205" i="1" s="1"/>
  <c r="K207" i="1" s="1"/>
  <c r="K143" i="1"/>
  <c r="AR37" i="1"/>
  <c r="AQ39" i="1"/>
  <c r="AQ51" i="1" s="1"/>
  <c r="AQ32" i="1"/>
  <c r="AR31" i="1"/>
  <c r="M182" i="1"/>
  <c r="L185" i="1"/>
  <c r="BF38" i="1" l="1"/>
  <c r="K208" i="1"/>
  <c r="K192" i="1"/>
  <c r="K193" i="1" s="1"/>
  <c r="L204" i="1"/>
  <c r="L205" i="1" s="1"/>
  <c r="L207" i="1" s="1"/>
  <c r="L143" i="1"/>
  <c r="AR32" i="1"/>
  <c r="AS31" i="1"/>
  <c r="J193" i="1"/>
  <c r="J198" i="1" s="1"/>
  <c r="J131" i="1" s="1"/>
  <c r="J132" i="1" s="1"/>
  <c r="K146" i="1"/>
  <c r="K104" i="1" s="1"/>
  <c r="K106" i="1" s="1"/>
  <c r="K108" i="1" s="1"/>
  <c r="BF26" i="1"/>
  <c r="BG25" i="1"/>
  <c r="M185" i="1"/>
  <c r="N182" i="1"/>
  <c r="L188" i="1"/>
  <c r="K128" i="1"/>
  <c r="K129" i="1" s="1"/>
  <c r="K197" i="1"/>
  <c r="BF35" i="1"/>
  <c r="AQ33" i="1"/>
  <c r="AQ34" i="1"/>
  <c r="AQ55" i="1"/>
  <c r="AQ53" i="1"/>
  <c r="AT22" i="1"/>
  <c r="BG38" i="1"/>
  <c r="AN27" i="1"/>
  <c r="AM28" i="1"/>
  <c r="AM29" i="1" s="1"/>
  <c r="AM140" i="1" s="1"/>
  <c r="I158" i="1"/>
  <c r="I135" i="1"/>
  <c r="N201" i="1"/>
  <c r="M203" i="1"/>
  <c r="AS44" i="1"/>
  <c r="AS45" i="1" s="1"/>
  <c r="AS138" i="1" s="1"/>
  <c r="AT41" i="1"/>
  <c r="AS48" i="1"/>
  <c r="AS49" i="1" s="1"/>
  <c r="AS50" i="1" s="1"/>
  <c r="AP141" i="1"/>
  <c r="AP105" i="1"/>
  <c r="H157" i="1"/>
  <c r="H159" i="1" s="1"/>
  <c r="H162" i="1" s="1"/>
  <c r="H164" i="1" s="1"/>
  <c r="I148" i="1" s="1"/>
  <c r="I95" i="1" s="1"/>
  <c r="I149" i="1"/>
  <c r="AS37" i="1"/>
  <c r="AR39" i="1"/>
  <c r="AR51" i="1" s="1"/>
  <c r="J158" i="1" l="1"/>
  <c r="J135" i="1"/>
  <c r="I97" i="1"/>
  <c r="AT44" i="1"/>
  <c r="AT45" i="1" s="1"/>
  <c r="AT138" i="1" s="1"/>
  <c r="AU41" i="1"/>
  <c r="AT48" i="1"/>
  <c r="AT49" i="1" s="1"/>
  <c r="AT50" i="1" s="1"/>
  <c r="I157" i="1"/>
  <c r="I159" i="1" s="1"/>
  <c r="I162" i="1" s="1"/>
  <c r="I164" i="1" s="1"/>
  <c r="J148" i="1" s="1"/>
  <c r="J95" i="1" s="1"/>
  <c r="J97" i="1" s="1"/>
  <c r="J149" i="1"/>
  <c r="L208" i="1"/>
  <c r="L192" i="1"/>
  <c r="M188" i="1"/>
  <c r="L128" i="1"/>
  <c r="L129" i="1" s="1"/>
  <c r="AR55" i="1"/>
  <c r="AR53" i="1"/>
  <c r="O182" i="1"/>
  <c r="N185" i="1"/>
  <c r="AS39" i="1"/>
  <c r="AS51" i="1" s="1"/>
  <c r="AT37" i="1"/>
  <c r="AU22" i="1"/>
  <c r="AQ141" i="1"/>
  <c r="AQ105" i="1"/>
  <c r="M204" i="1"/>
  <c r="M205" i="1" s="1"/>
  <c r="M207" i="1" s="1"/>
  <c r="M143" i="1"/>
  <c r="AS32" i="1"/>
  <c r="AT31" i="1"/>
  <c r="K198" i="1"/>
  <c r="K131" i="1" s="1"/>
  <c r="K132" i="1" s="1"/>
  <c r="I150" i="1"/>
  <c r="O201" i="1"/>
  <c r="N203" i="1"/>
  <c r="AO27" i="1"/>
  <c r="AN28" i="1"/>
  <c r="AN29" i="1" s="1"/>
  <c r="AN140" i="1" s="1"/>
  <c r="L146" i="1"/>
  <c r="L104" i="1" s="1"/>
  <c r="L106" i="1" s="1"/>
  <c r="BH25" i="1"/>
  <c r="BG26" i="1"/>
  <c r="BH38" i="1" s="1"/>
  <c r="AR34" i="1"/>
  <c r="AR33" i="1"/>
  <c r="O203" i="1" l="1"/>
  <c r="P201" i="1"/>
  <c r="AS33" i="1"/>
  <c r="AS34" i="1"/>
  <c r="M208" i="1"/>
  <c r="M192" i="1"/>
  <c r="M193" i="1" s="1"/>
  <c r="N204" i="1"/>
  <c r="N205" i="1" s="1"/>
  <c r="N207" i="1" s="1"/>
  <c r="N143" i="1"/>
  <c r="L193" i="1"/>
  <c r="L198" i="1" s="1"/>
  <c r="L131" i="1" s="1"/>
  <c r="BI25" i="1"/>
  <c r="BH26" i="1"/>
  <c r="BI38" i="1" s="1"/>
  <c r="I151" i="1"/>
  <c r="I152" i="1" s="1"/>
  <c r="I85" i="1"/>
  <c r="I87" i="1" s="1"/>
  <c r="AV22" i="1"/>
  <c r="H91" i="1"/>
  <c r="P182" i="1"/>
  <c r="O185" i="1"/>
  <c r="AR141" i="1"/>
  <c r="AR105" i="1"/>
  <c r="K158" i="1"/>
  <c r="K135" i="1"/>
  <c r="AP27" i="1"/>
  <c r="AO28" i="1"/>
  <c r="AO29" i="1" s="1"/>
  <c r="AO140" i="1" s="1"/>
  <c r="AT39" i="1"/>
  <c r="AT51" i="1" s="1"/>
  <c r="AU37" i="1"/>
  <c r="L197" i="1"/>
  <c r="M146" i="1"/>
  <c r="M104" i="1" s="1"/>
  <c r="M106" i="1" s="1"/>
  <c r="M108" i="1" s="1"/>
  <c r="L132" i="1"/>
  <c r="AV41" i="1"/>
  <c r="AU44" i="1"/>
  <c r="AU45" i="1" s="1"/>
  <c r="AU138" i="1" s="1"/>
  <c r="AU48" i="1"/>
  <c r="AU49" i="1" s="1"/>
  <c r="AU50" i="1" s="1"/>
  <c r="J157" i="1"/>
  <c r="J159" i="1" s="1"/>
  <c r="J162" i="1" s="1"/>
  <c r="J164" i="1" s="1"/>
  <c r="K148" i="1" s="1"/>
  <c r="K95" i="1" s="1"/>
  <c r="K97" i="1" s="1"/>
  <c r="K149" i="1"/>
  <c r="L108" i="1"/>
  <c r="AT32" i="1"/>
  <c r="AU31" i="1"/>
  <c r="AS55" i="1"/>
  <c r="AS53" i="1"/>
  <c r="N188" i="1"/>
  <c r="M128" i="1"/>
  <c r="M129" i="1" s="1"/>
  <c r="J150" i="1"/>
  <c r="M197" i="1" l="1"/>
  <c r="O188" i="1"/>
  <c r="N128" i="1"/>
  <c r="N129" i="1" s="1"/>
  <c r="AT34" i="1"/>
  <c r="AT33" i="1"/>
  <c r="K150" i="1"/>
  <c r="AV44" i="1"/>
  <c r="AV45" i="1" s="1"/>
  <c r="AW41" i="1"/>
  <c r="AV48" i="1"/>
  <c r="AV49" i="1" s="1"/>
  <c r="AV50" i="1" s="1"/>
  <c r="AU39" i="1"/>
  <c r="AU51" i="1" s="1"/>
  <c r="AV37" i="1"/>
  <c r="K157" i="1"/>
  <c r="K159" i="1" s="1"/>
  <c r="K162" i="1" s="1"/>
  <c r="K164" i="1" s="1"/>
  <c r="L148" i="1" s="1"/>
  <c r="L149" i="1"/>
  <c r="L150" i="1" s="1"/>
  <c r="O204" i="1"/>
  <c r="O205" i="1" s="1"/>
  <c r="O207" i="1" s="1"/>
  <c r="O143" i="1"/>
  <c r="M198" i="1"/>
  <c r="M131" i="1" s="1"/>
  <c r="M132" i="1" s="1"/>
  <c r="AS105" i="1"/>
  <c r="AS141" i="1"/>
  <c r="N208" i="1"/>
  <c r="N192" i="1"/>
  <c r="L135" i="1"/>
  <c r="L158" i="1"/>
  <c r="AT55" i="1"/>
  <c r="AT53" i="1"/>
  <c r="Q182" i="1"/>
  <c r="P185" i="1"/>
  <c r="Q201" i="1"/>
  <c r="P203" i="1"/>
  <c r="J151" i="1"/>
  <c r="J152" i="1" s="1"/>
  <c r="J85" i="1"/>
  <c r="J87" i="1" s="1"/>
  <c r="BI26" i="1"/>
  <c r="BJ38" i="1" s="1"/>
  <c r="BJ25" i="1"/>
  <c r="BJ26" i="1" s="1"/>
  <c r="N146" i="1"/>
  <c r="N104" i="1" s="1"/>
  <c r="N106" i="1" s="1"/>
  <c r="AV31" i="1"/>
  <c r="AU32" i="1"/>
  <c r="N197" i="1"/>
  <c r="AQ27" i="1"/>
  <c r="AP28" i="1"/>
  <c r="AP29" i="1" s="1"/>
  <c r="AP140" i="1" s="1"/>
  <c r="AW22" i="1"/>
  <c r="AU33" i="1" l="1"/>
  <c r="AU34" i="1"/>
  <c r="O208" i="1"/>
  <c r="O192" i="1"/>
  <c r="O193" i="1" s="1"/>
  <c r="R201" i="1"/>
  <c r="Q203" i="1"/>
  <c r="AW37" i="1"/>
  <c r="AV39" i="1"/>
  <c r="O146" i="1"/>
  <c r="O104" i="1" s="1"/>
  <c r="O106" i="1" s="1"/>
  <c r="O108" i="1" s="1"/>
  <c r="AR27" i="1"/>
  <c r="AQ28" i="1"/>
  <c r="AQ29" i="1" s="1"/>
  <c r="AQ140" i="1" s="1"/>
  <c r="AV32" i="1"/>
  <c r="AW31" i="1"/>
  <c r="P204" i="1"/>
  <c r="P205" i="1" s="1"/>
  <c r="P207" i="1" s="1"/>
  <c r="P143" i="1"/>
  <c r="AU55" i="1"/>
  <c r="AU53" i="1"/>
  <c r="K151" i="1"/>
  <c r="K152" i="1" s="1"/>
  <c r="K85" i="1"/>
  <c r="K87" i="1" s="1"/>
  <c r="P188" i="1"/>
  <c r="O128" i="1"/>
  <c r="O129" i="1" s="1"/>
  <c r="AX22" i="1"/>
  <c r="O197" i="1"/>
  <c r="M158" i="1"/>
  <c r="M135" i="1"/>
  <c r="Q185" i="1"/>
  <c r="R182" i="1"/>
  <c r="L157" i="1"/>
  <c r="L159" i="1" s="1"/>
  <c r="L162" i="1" s="1"/>
  <c r="L164" i="1" s="1"/>
  <c r="M148" i="1" s="1"/>
  <c r="M95" i="1" s="1"/>
  <c r="M97" i="1" s="1"/>
  <c r="M149" i="1"/>
  <c r="L151" i="1"/>
  <c r="L152" i="1" s="1"/>
  <c r="L85" i="1"/>
  <c r="L87" i="1" s="1"/>
  <c r="AT141" i="1"/>
  <c r="AT105" i="1"/>
  <c r="N108" i="1"/>
  <c r="N193" i="1"/>
  <c r="N198" i="1" s="1"/>
  <c r="N131" i="1" s="1"/>
  <c r="N132" i="1" s="1"/>
  <c r="L95" i="1"/>
  <c r="AW44" i="1"/>
  <c r="AW45" i="1" s="1"/>
  <c r="AX41" i="1"/>
  <c r="AW48" i="1"/>
  <c r="AW49" i="1" s="1"/>
  <c r="AW50" i="1" s="1"/>
  <c r="N158" i="1" l="1"/>
  <c r="N135" i="1"/>
  <c r="S182" i="1"/>
  <c r="R185" i="1"/>
  <c r="Q188" i="1"/>
  <c r="P128" i="1"/>
  <c r="P129" i="1" s="1"/>
  <c r="AX31" i="1"/>
  <c r="AW32" i="1"/>
  <c r="AX44" i="1"/>
  <c r="AX45" i="1" s="1"/>
  <c r="AY41" i="1"/>
  <c r="AX48" i="1"/>
  <c r="AX49" i="1" s="1"/>
  <c r="AX50" i="1" s="1"/>
  <c r="Q204" i="1"/>
  <c r="Q205" i="1" s="1"/>
  <c r="Q207" i="1" s="1"/>
  <c r="Q143" i="1"/>
  <c r="AV34" i="1"/>
  <c r="AV33" i="1"/>
  <c r="S201" i="1"/>
  <c r="R203" i="1"/>
  <c r="AU141" i="1"/>
  <c r="AU105" i="1"/>
  <c r="P208" i="1"/>
  <c r="P192" i="1"/>
  <c r="P193" i="1" s="1"/>
  <c r="P198" i="1" s="1"/>
  <c r="P131" i="1" s="1"/>
  <c r="M150" i="1"/>
  <c r="M157" i="1"/>
  <c r="M159" i="1" s="1"/>
  <c r="M162" i="1" s="1"/>
  <c r="M164" i="1" s="1"/>
  <c r="N148" i="1" s="1"/>
  <c r="N95" i="1" s="1"/>
  <c r="N97" i="1" s="1"/>
  <c r="N149" i="1"/>
  <c r="AY22" i="1"/>
  <c r="O198" i="1"/>
  <c r="O131" i="1" s="1"/>
  <c r="L97" i="1"/>
  <c r="P146" i="1"/>
  <c r="P104" i="1" s="1"/>
  <c r="P106" i="1" s="1"/>
  <c r="P108" i="1" s="1"/>
  <c r="O132" i="1"/>
  <c r="AS27" i="1"/>
  <c r="AR28" i="1"/>
  <c r="AR29" i="1" s="1"/>
  <c r="AR140" i="1" s="1"/>
  <c r="AW39" i="1"/>
  <c r="AX37" i="1"/>
  <c r="Q208" i="1" l="1"/>
  <c r="Q192" i="1"/>
  <c r="Q193" i="1" s="1"/>
  <c r="Q198" i="1" s="1"/>
  <c r="Q131" i="1" s="1"/>
  <c r="AT27" i="1"/>
  <c r="AS28" i="1"/>
  <c r="AS29" i="1" s="1"/>
  <c r="AS140" i="1" s="1"/>
  <c r="M151" i="1"/>
  <c r="M152" i="1" s="1"/>
  <c r="M85" i="1"/>
  <c r="M87" i="1" s="1"/>
  <c r="AZ41" i="1"/>
  <c r="AY44" i="1"/>
  <c r="AY45" i="1" s="1"/>
  <c r="AY48" i="1"/>
  <c r="AY49" i="1" s="1"/>
  <c r="AY50" i="1" s="1"/>
  <c r="AX32" i="1"/>
  <c r="AY31" i="1"/>
  <c r="R204" i="1"/>
  <c r="R205" i="1" s="1"/>
  <c r="R207" i="1" s="1"/>
  <c r="R143" i="1"/>
  <c r="AY37" i="1"/>
  <c r="AX39" i="1"/>
  <c r="O158" i="1"/>
  <c r="O135" i="1"/>
  <c r="AZ22" i="1"/>
  <c r="Q146" i="1"/>
  <c r="Q104" i="1" s="1"/>
  <c r="Q106" i="1" s="1"/>
  <c r="Q108" i="1" s="1"/>
  <c r="P132" i="1"/>
  <c r="T182" i="1"/>
  <c r="S185" i="1"/>
  <c r="N150" i="1"/>
  <c r="S203" i="1"/>
  <c r="T201" i="1"/>
  <c r="R188" i="1"/>
  <c r="Q128" i="1"/>
  <c r="Q129" i="1" s="1"/>
  <c r="N157" i="1"/>
  <c r="N159" i="1" s="1"/>
  <c r="N162" i="1" s="1"/>
  <c r="N164" i="1" s="1"/>
  <c r="O148" i="1" s="1"/>
  <c r="O95" i="1" s="1"/>
  <c r="O97" i="1" s="1"/>
  <c r="O149" i="1"/>
  <c r="O150" i="1" s="1"/>
  <c r="AW33" i="1"/>
  <c r="AW34" i="1"/>
  <c r="P197" i="1"/>
  <c r="Q197" i="1" l="1"/>
  <c r="O151" i="1"/>
  <c r="O152" i="1" s="1"/>
  <c r="O85" i="1"/>
  <c r="O87" i="1" s="1"/>
  <c r="U201" i="1"/>
  <c r="T203" i="1"/>
  <c r="U182" i="1"/>
  <c r="T185" i="1"/>
  <c r="BA22" i="1"/>
  <c r="AY32" i="1"/>
  <c r="AZ31" i="1"/>
  <c r="AZ44" i="1"/>
  <c r="AZ45" i="1" s="1"/>
  <c r="BA41" i="1"/>
  <c r="AZ48" i="1"/>
  <c r="AZ49" i="1" s="1"/>
  <c r="AZ50" i="1" s="1"/>
  <c r="P158" i="1"/>
  <c r="P135" i="1"/>
  <c r="AY39" i="1"/>
  <c r="AZ37" i="1"/>
  <c r="AX34" i="1"/>
  <c r="AX33" i="1"/>
  <c r="AU27" i="1"/>
  <c r="AT28" i="1"/>
  <c r="AT29" i="1" s="1"/>
  <c r="AT140" i="1" s="1"/>
  <c r="R146" i="1"/>
  <c r="R104" i="1" s="1"/>
  <c r="R106" i="1" s="1"/>
  <c r="R108" i="1" s="1"/>
  <c r="Q132" i="1"/>
  <c r="N151" i="1"/>
  <c r="N152" i="1" s="1"/>
  <c r="N85" i="1"/>
  <c r="N87" i="1" s="1"/>
  <c r="O157" i="1"/>
  <c r="O159" i="1" s="1"/>
  <c r="O162" i="1" s="1"/>
  <c r="O164" i="1" s="1"/>
  <c r="P148" i="1" s="1"/>
  <c r="P149" i="1"/>
  <c r="P150" i="1" s="1"/>
  <c r="S188" i="1"/>
  <c r="R128" i="1"/>
  <c r="R129" i="1" s="1"/>
  <c r="S204" i="1"/>
  <c r="S205" i="1" s="1"/>
  <c r="S207" i="1" s="1"/>
  <c r="S143" i="1"/>
  <c r="R208" i="1"/>
  <c r="R192" i="1"/>
  <c r="R193" i="1" s="1"/>
  <c r="R198" i="1" s="1"/>
  <c r="R131" i="1" s="1"/>
  <c r="S208" i="1" l="1"/>
  <c r="S192" i="1"/>
  <c r="S193" i="1" s="1"/>
  <c r="S198" i="1" s="1"/>
  <c r="S131" i="1" s="1"/>
  <c r="S146" i="1"/>
  <c r="S104" i="1" s="1"/>
  <c r="S106" i="1" s="1"/>
  <c r="S108" i="1" s="1"/>
  <c r="R132" i="1"/>
  <c r="BA37" i="1"/>
  <c r="AZ39" i="1"/>
  <c r="V201" i="1"/>
  <c r="U203" i="1"/>
  <c r="T188" i="1"/>
  <c r="S128" i="1"/>
  <c r="S129" i="1" s="1"/>
  <c r="AV27" i="1"/>
  <c r="AU28" i="1"/>
  <c r="AU29" i="1" s="1"/>
  <c r="AU140" i="1" s="1"/>
  <c r="AZ32" i="1"/>
  <c r="BA31" i="1"/>
  <c r="T204" i="1"/>
  <c r="T143" i="1"/>
  <c r="P151" i="1"/>
  <c r="P152" i="1" s="1"/>
  <c r="P85" i="1"/>
  <c r="P87" i="1" s="1"/>
  <c r="Q158" i="1"/>
  <c r="Q135" i="1"/>
  <c r="P157" i="1"/>
  <c r="P159" i="1" s="1"/>
  <c r="P162" i="1" s="1"/>
  <c r="P164" i="1" s="1"/>
  <c r="Q148" i="1" s="1"/>
  <c r="Q149" i="1"/>
  <c r="Q150" i="1" s="1"/>
  <c r="AY33" i="1"/>
  <c r="AY34" i="1"/>
  <c r="U185" i="1"/>
  <c r="V182" i="1"/>
  <c r="P95" i="1"/>
  <c r="P97" i="1" s="1"/>
  <c r="BA44" i="1"/>
  <c r="BA45" i="1" s="1"/>
  <c r="BB41" i="1"/>
  <c r="BA48" i="1"/>
  <c r="BA49" i="1" s="1"/>
  <c r="BA50" i="1" s="1"/>
  <c r="BB22" i="1"/>
  <c r="T205" i="1"/>
  <c r="T207" i="1" s="1"/>
  <c r="R197" i="1"/>
  <c r="S197" i="1" s="1"/>
  <c r="Q95" i="1" l="1"/>
  <c r="Q97" i="1" s="1"/>
  <c r="BC22" i="1"/>
  <c r="AW27" i="1"/>
  <c r="AV28" i="1"/>
  <c r="AV29" i="1" s="1"/>
  <c r="W201" i="1"/>
  <c r="V203" i="1"/>
  <c r="R158" i="1"/>
  <c r="R135" i="1"/>
  <c r="W182" i="1"/>
  <c r="V185" i="1"/>
  <c r="Q151" i="1"/>
  <c r="Q152" i="1" s="1"/>
  <c r="Q85" i="1"/>
  <c r="Q87" i="1" s="1"/>
  <c r="BA32" i="1"/>
  <c r="BB31" i="1"/>
  <c r="T146" i="1"/>
  <c r="T104" i="1" s="1"/>
  <c r="T106" i="1" s="1"/>
  <c r="T108" i="1" s="1"/>
  <c r="S132" i="1"/>
  <c r="T192" i="1"/>
  <c r="T193" i="1" s="1"/>
  <c r="T198" i="1" s="1"/>
  <c r="T131" i="1" s="1"/>
  <c r="T208" i="1"/>
  <c r="BB44" i="1"/>
  <c r="BB45" i="1" s="1"/>
  <c r="BC41" i="1"/>
  <c r="BB48" i="1"/>
  <c r="BB49" i="1" s="1"/>
  <c r="BB50" i="1" s="1"/>
  <c r="U204" i="1"/>
  <c r="U143" i="1"/>
  <c r="AZ34" i="1"/>
  <c r="AZ33" i="1"/>
  <c r="U188" i="1"/>
  <c r="T128" i="1"/>
  <c r="T129" i="1" s="1"/>
  <c r="BB37" i="1"/>
  <c r="BA39" i="1"/>
  <c r="Q157" i="1"/>
  <c r="Q159" i="1" s="1"/>
  <c r="Q162" i="1" s="1"/>
  <c r="Q164" i="1" s="1"/>
  <c r="R148" i="1" s="1"/>
  <c r="R95" i="1" s="1"/>
  <c r="R97" i="1" s="1"/>
  <c r="R149" i="1"/>
  <c r="R150" i="1" s="1"/>
  <c r="U205" i="1"/>
  <c r="U207" i="1" s="1"/>
  <c r="R151" i="1" l="1"/>
  <c r="R152" i="1" s="1"/>
  <c r="R85" i="1"/>
  <c r="R87" i="1" s="1"/>
  <c r="U146" i="1"/>
  <c r="U104" i="1" s="1"/>
  <c r="U106" i="1" s="1"/>
  <c r="U108" i="1" s="1"/>
  <c r="T132" i="1"/>
  <c r="R157" i="1"/>
  <c r="R159" i="1" s="1"/>
  <c r="R162" i="1" s="1"/>
  <c r="R164" i="1" s="1"/>
  <c r="S148" i="1" s="1"/>
  <c r="S149" i="1"/>
  <c r="S150" i="1" s="1"/>
  <c r="V188" i="1"/>
  <c r="U128" i="1"/>
  <c r="U129" i="1" s="1"/>
  <c r="BB32" i="1"/>
  <c r="BC31" i="1"/>
  <c r="V204" i="1"/>
  <c r="V205" i="1" s="1"/>
  <c r="V207" i="1" s="1"/>
  <c r="V143" i="1"/>
  <c r="AX27" i="1"/>
  <c r="AW28" i="1"/>
  <c r="AW29" i="1" s="1"/>
  <c r="U208" i="1"/>
  <c r="U192" i="1"/>
  <c r="U193" i="1" s="1"/>
  <c r="U198" i="1" s="1"/>
  <c r="U131" i="1" s="1"/>
  <c r="BA33" i="1"/>
  <c r="BA34" i="1"/>
  <c r="X182" i="1"/>
  <c r="W185" i="1"/>
  <c r="BD22" i="1"/>
  <c r="BB39" i="1"/>
  <c r="BC37" i="1"/>
  <c r="BD41" i="1"/>
  <c r="BC44" i="1"/>
  <c r="BC45" i="1" s="1"/>
  <c r="BC48" i="1"/>
  <c r="BC49" i="1" s="1"/>
  <c r="BC50" i="1" s="1"/>
  <c r="S158" i="1"/>
  <c r="S135" i="1"/>
  <c r="T197" i="1"/>
  <c r="W203" i="1"/>
  <c r="X201" i="1"/>
  <c r="U197" i="1" l="1"/>
  <c r="V208" i="1"/>
  <c r="V192" i="1"/>
  <c r="V193" i="1" s="1"/>
  <c r="V198" i="1" s="1"/>
  <c r="V131" i="1" s="1"/>
  <c r="W204" i="1"/>
  <c r="W205" i="1" s="1"/>
  <c r="W207" i="1" s="1"/>
  <c r="W143" i="1"/>
  <c r="V146" i="1"/>
  <c r="V104" i="1" s="1"/>
  <c r="V106" i="1" s="1"/>
  <c r="V108" i="1" s="1"/>
  <c r="U132" i="1"/>
  <c r="T135" i="1"/>
  <c r="T158" i="1"/>
  <c r="V197" i="1"/>
  <c r="BE22" i="1"/>
  <c r="Y182" i="1"/>
  <c r="X185" i="1"/>
  <c r="W188" i="1"/>
  <c r="V128" i="1"/>
  <c r="V129" i="1" s="1"/>
  <c r="S157" i="1"/>
  <c r="S159" i="1" s="1"/>
  <c r="S162" i="1" s="1"/>
  <c r="S164" i="1" s="1"/>
  <c r="T148" i="1" s="1"/>
  <c r="T149" i="1"/>
  <c r="BD44" i="1"/>
  <c r="BD45" i="1" s="1"/>
  <c r="BE41" i="1"/>
  <c r="BD48" i="1"/>
  <c r="BD49" i="1" s="1"/>
  <c r="BD50" i="1" s="1"/>
  <c r="BD31" i="1"/>
  <c r="BC32" i="1"/>
  <c r="S151" i="1"/>
  <c r="S152" i="1" s="1"/>
  <c r="S85" i="1"/>
  <c r="S87" i="1" s="1"/>
  <c r="Y201" i="1"/>
  <c r="X203" i="1"/>
  <c r="BC39" i="1"/>
  <c r="BD37" i="1"/>
  <c r="AY27" i="1"/>
  <c r="AX28" i="1"/>
  <c r="AX29" i="1" s="1"/>
  <c r="BB34" i="1"/>
  <c r="BB33" i="1"/>
  <c r="S95" i="1"/>
  <c r="S97" i="1" s="1"/>
  <c r="T150" i="1" l="1"/>
  <c r="W208" i="1"/>
  <c r="W192" i="1"/>
  <c r="W193" i="1" s="1"/>
  <c r="W198" i="1" s="1"/>
  <c r="W131" i="1" s="1"/>
  <c r="BE44" i="1"/>
  <c r="BE45" i="1" s="1"/>
  <c r="BF41" i="1"/>
  <c r="BE48" i="1"/>
  <c r="BE49" i="1" s="1"/>
  <c r="BE50" i="1" s="1"/>
  <c r="V132" i="1"/>
  <c r="W146" i="1"/>
  <c r="W104" i="1" s="1"/>
  <c r="W106" i="1" s="1"/>
  <c r="W108" i="1" s="1"/>
  <c r="T157" i="1"/>
  <c r="T159" i="1" s="1"/>
  <c r="T162" i="1" s="1"/>
  <c r="T164" i="1" s="1"/>
  <c r="U148" i="1" s="1"/>
  <c r="U149" i="1"/>
  <c r="BC33" i="1"/>
  <c r="BC34" i="1"/>
  <c r="X188" i="1"/>
  <c r="W128" i="1"/>
  <c r="W129" i="1" s="1"/>
  <c r="BF22" i="1"/>
  <c r="U158" i="1"/>
  <c r="U135" i="1"/>
  <c r="AZ27" i="1"/>
  <c r="AY28" i="1"/>
  <c r="AY29" i="1" s="1"/>
  <c r="Z201" i="1"/>
  <c r="Y203" i="1"/>
  <c r="BD32" i="1"/>
  <c r="BE31" i="1"/>
  <c r="T151" i="1"/>
  <c r="T152" i="1" s="1"/>
  <c r="T85" i="1"/>
  <c r="T87" i="1" s="1"/>
  <c r="X204" i="1"/>
  <c r="X205" i="1" s="1"/>
  <c r="X207" i="1" s="1"/>
  <c r="X143" i="1"/>
  <c r="W197" i="1"/>
  <c r="BD39" i="1"/>
  <c r="BE37" i="1"/>
  <c r="T95" i="1"/>
  <c r="T97" i="1" s="1"/>
  <c r="Y185" i="1"/>
  <c r="Z182" i="1"/>
  <c r="U95" i="1" l="1"/>
  <c r="U97" i="1" s="1"/>
  <c r="X208" i="1"/>
  <c r="X192" i="1"/>
  <c r="X193" i="1" s="1"/>
  <c r="X198" i="1" s="1"/>
  <c r="X131" i="1" s="1"/>
  <c r="BF31" i="1"/>
  <c r="BE32" i="1"/>
  <c r="BF44" i="1"/>
  <c r="BF45" i="1" s="1"/>
  <c r="BG41" i="1"/>
  <c r="BF48" i="1"/>
  <c r="BF49" i="1" s="1"/>
  <c r="BF50" i="1" s="1"/>
  <c r="BE39" i="1"/>
  <c r="BF37" i="1"/>
  <c r="BD34" i="1"/>
  <c r="BD33" i="1"/>
  <c r="BA27" i="1"/>
  <c r="AZ28" i="1"/>
  <c r="AZ29" i="1" s="1"/>
  <c r="BG22" i="1"/>
  <c r="AA182" i="1"/>
  <c r="Z185" i="1"/>
  <c r="U157" i="1"/>
  <c r="U159" i="1" s="1"/>
  <c r="U162" i="1" s="1"/>
  <c r="U164" i="1" s="1"/>
  <c r="V148" i="1" s="1"/>
  <c r="V149" i="1"/>
  <c r="X146" i="1"/>
  <c r="X104" i="1" s="1"/>
  <c r="X106" i="1" s="1"/>
  <c r="X108" i="1" s="1"/>
  <c r="W132" i="1"/>
  <c r="V158" i="1"/>
  <c r="V135" i="1"/>
  <c r="Y204" i="1"/>
  <c r="Y205" i="1" s="1"/>
  <c r="Y207" i="1" s="1"/>
  <c r="Y143" i="1"/>
  <c r="AA201" i="1"/>
  <c r="Z203" i="1"/>
  <c r="Y188" i="1"/>
  <c r="X128" i="1"/>
  <c r="X129" i="1" s="1"/>
  <c r="U150" i="1"/>
  <c r="X197" i="1" l="1"/>
  <c r="V95" i="1"/>
  <c r="V97" i="1" s="1"/>
  <c r="Y208" i="1"/>
  <c r="Y192" i="1"/>
  <c r="Y193" i="1" s="1"/>
  <c r="Y198" i="1" s="1"/>
  <c r="Y131" i="1" s="1"/>
  <c r="U151" i="1"/>
  <c r="U152" i="1" s="1"/>
  <c r="U85" i="1"/>
  <c r="U87" i="1" s="1"/>
  <c r="AA203" i="1"/>
  <c r="AB201" i="1"/>
  <c r="V157" i="1"/>
  <c r="V159" i="1" s="1"/>
  <c r="V162" i="1" s="1"/>
  <c r="V164" i="1" s="1"/>
  <c r="W148" i="1" s="1"/>
  <c r="W149" i="1"/>
  <c r="W150" i="1" s="1"/>
  <c r="V150" i="1"/>
  <c r="AB182" i="1"/>
  <c r="AA185" i="1"/>
  <c r="BB27" i="1"/>
  <c r="BA28" i="1"/>
  <c r="BA29" i="1" s="1"/>
  <c r="BE33" i="1"/>
  <c r="BE34" i="1"/>
  <c r="Y146" i="1"/>
  <c r="Y104" i="1" s="1"/>
  <c r="Y106" i="1" s="1"/>
  <c r="Y108" i="1" s="1"/>
  <c r="X132" i="1"/>
  <c r="Y197" i="1"/>
  <c r="BH22" i="1"/>
  <c r="BF32" i="1"/>
  <c r="BG31" i="1"/>
  <c r="Z188" i="1"/>
  <c r="Y128" i="1"/>
  <c r="Y129" i="1" s="1"/>
  <c r="W158" i="1"/>
  <c r="W135" i="1"/>
  <c r="BH41" i="1"/>
  <c r="BG44" i="1"/>
  <c r="BG45" i="1" s="1"/>
  <c r="BG48" i="1"/>
  <c r="BG49" i="1" s="1"/>
  <c r="BG50" i="1" s="1"/>
  <c r="Z204" i="1"/>
  <c r="Z205" i="1" s="1"/>
  <c r="Z207" i="1" s="1"/>
  <c r="Z143" i="1"/>
  <c r="BG37" i="1"/>
  <c r="BF39" i="1"/>
  <c r="Z208" i="1" l="1"/>
  <c r="Z192" i="1"/>
  <c r="Z193" i="1" s="1"/>
  <c r="Z198" i="1" s="1"/>
  <c r="Z131" i="1" s="1"/>
  <c r="Z146" i="1"/>
  <c r="Z104" i="1" s="1"/>
  <c r="Z106" i="1" s="1"/>
  <c r="Z108" i="1" s="1"/>
  <c r="Y132" i="1"/>
  <c r="BI22" i="1"/>
  <c r="BC27" i="1"/>
  <c r="BB28" i="1"/>
  <c r="BB29" i="1" s="1"/>
  <c r="W151" i="1"/>
  <c r="W152" i="1" s="1"/>
  <c r="W85" i="1"/>
  <c r="W87" i="1" s="1"/>
  <c r="BH44" i="1"/>
  <c r="BH45" i="1" s="1"/>
  <c r="BI41" i="1"/>
  <c r="BH48" i="1"/>
  <c r="BH49" i="1" s="1"/>
  <c r="BH50" i="1" s="1"/>
  <c r="AA188" i="1"/>
  <c r="Z128" i="1"/>
  <c r="Z129" i="1" s="1"/>
  <c r="AA204" i="1"/>
  <c r="AA205" i="1" s="1"/>
  <c r="AA207" i="1" s="1"/>
  <c r="AA143" i="1"/>
  <c r="W95" i="1"/>
  <c r="W97" i="1" s="1"/>
  <c r="W157" i="1"/>
  <c r="W159" i="1" s="1"/>
  <c r="W162" i="1" s="1"/>
  <c r="W164" i="1" s="1"/>
  <c r="X148" i="1" s="1"/>
  <c r="X149" i="1"/>
  <c r="BG32" i="1"/>
  <c r="BH31" i="1"/>
  <c r="Z197" i="1"/>
  <c r="AC182" i="1"/>
  <c r="AB185" i="1"/>
  <c r="AC201" i="1"/>
  <c r="AB203" i="1"/>
  <c r="BG39" i="1"/>
  <c r="BH37" i="1"/>
  <c r="BF34" i="1"/>
  <c r="BF33" i="1"/>
  <c r="X158" i="1"/>
  <c r="X135" i="1"/>
  <c r="V151" i="1"/>
  <c r="V152" i="1" s="1"/>
  <c r="V85" i="1"/>
  <c r="V87" i="1" s="1"/>
  <c r="X95" i="1" l="1"/>
  <c r="X97" i="1" s="1"/>
  <c r="AA208" i="1"/>
  <c r="AA192" i="1"/>
  <c r="AA193" i="1" s="1"/>
  <c r="AA198" i="1" s="1"/>
  <c r="AA131" i="1" s="1"/>
  <c r="AC185" i="1"/>
  <c r="AD182" i="1"/>
  <c r="X150" i="1"/>
  <c r="BI44" i="1"/>
  <c r="BI45" i="1" s="1"/>
  <c r="BJ41" i="1"/>
  <c r="BI48" i="1"/>
  <c r="BI49" i="1" s="1"/>
  <c r="BI50" i="1" s="1"/>
  <c r="Y158" i="1"/>
  <c r="Y135" i="1"/>
  <c r="AA197" i="1"/>
  <c r="AA146" i="1"/>
  <c r="AA104" i="1" s="1"/>
  <c r="AA106" i="1" s="1"/>
  <c r="AA108" i="1" s="1"/>
  <c r="Z132" i="1"/>
  <c r="BD27" i="1"/>
  <c r="BC28" i="1"/>
  <c r="BC29" i="1" s="1"/>
  <c r="AD201" i="1"/>
  <c r="AC203" i="1"/>
  <c r="BH32" i="1"/>
  <c r="BI31" i="1"/>
  <c r="AB188" i="1"/>
  <c r="AA128" i="1"/>
  <c r="AA129" i="1" s="1"/>
  <c r="X157" i="1"/>
  <c r="X159" i="1" s="1"/>
  <c r="X162" i="1" s="1"/>
  <c r="X164" i="1" s="1"/>
  <c r="Y148" i="1" s="1"/>
  <c r="Y149" i="1"/>
  <c r="BH39" i="1"/>
  <c r="BI37" i="1"/>
  <c r="AB204" i="1"/>
  <c r="AB205" i="1" s="1"/>
  <c r="AB207" i="1" s="1"/>
  <c r="AB143" i="1"/>
  <c r="BG33" i="1"/>
  <c r="BG34" i="1"/>
  <c r="BJ22" i="1"/>
  <c r="Y150" i="1" l="1"/>
  <c r="AB208" i="1"/>
  <c r="AB192" i="1"/>
  <c r="AB193" i="1" s="1"/>
  <c r="AB198" i="1" s="1"/>
  <c r="AB131" i="1" s="1"/>
  <c r="Y151" i="1"/>
  <c r="Y152" i="1" s="1"/>
  <c r="Y85" i="1"/>
  <c r="Y87" i="1" s="1"/>
  <c r="BI32" i="1"/>
  <c r="BJ31" i="1"/>
  <c r="BJ32" i="1" s="1"/>
  <c r="AB197" i="1"/>
  <c r="AE182" i="1"/>
  <c r="AD185" i="1"/>
  <c r="Y95" i="1"/>
  <c r="Y97" i="1" s="1"/>
  <c r="BH34" i="1"/>
  <c r="BH33" i="1"/>
  <c r="BE27" i="1"/>
  <c r="BD28" i="1"/>
  <c r="BD29" i="1" s="1"/>
  <c r="BJ44" i="1"/>
  <c r="BJ45" i="1" s="1"/>
  <c r="BJ48" i="1"/>
  <c r="BJ49" i="1" s="1"/>
  <c r="BJ50" i="1" s="1"/>
  <c r="AC204" i="1"/>
  <c r="AC143" i="1"/>
  <c r="BI39" i="1"/>
  <c r="BJ37" i="1"/>
  <c r="BJ39" i="1" s="1"/>
  <c r="AB146" i="1"/>
  <c r="AB104" i="1" s="1"/>
  <c r="AB106" i="1" s="1"/>
  <c r="AB108" i="1" s="1"/>
  <c r="AA132" i="1"/>
  <c r="AC205" i="1"/>
  <c r="AC207" i="1" s="1"/>
  <c r="Z158" i="1"/>
  <c r="Z135" i="1"/>
  <c r="Y157" i="1"/>
  <c r="Y159" i="1" s="1"/>
  <c r="Y162" i="1" s="1"/>
  <c r="Y164" i="1" s="1"/>
  <c r="Z148" i="1" s="1"/>
  <c r="Z149" i="1"/>
  <c r="Z150" i="1" s="1"/>
  <c r="AC188" i="1"/>
  <c r="AB128" i="1"/>
  <c r="AB129" i="1" s="1"/>
  <c r="AE201" i="1"/>
  <c r="AD203" i="1"/>
  <c r="X151" i="1"/>
  <c r="X152" i="1" s="1"/>
  <c r="X85" i="1"/>
  <c r="X87" i="1" s="1"/>
  <c r="Z151" i="1" l="1"/>
  <c r="Z152" i="1" s="1"/>
  <c r="Z85" i="1"/>
  <c r="Z87" i="1" s="1"/>
  <c r="AC208" i="1"/>
  <c r="AC192" i="1"/>
  <c r="AC193" i="1" s="1"/>
  <c r="AC198" i="1" s="1"/>
  <c r="AC131" i="1" s="1"/>
  <c r="AF182" i="1"/>
  <c r="AE185" i="1"/>
  <c r="AE203" i="1"/>
  <c r="AF201" i="1"/>
  <c r="Z95" i="1"/>
  <c r="Z97" i="1" s="1"/>
  <c r="AA158" i="1"/>
  <c r="AA135" i="1"/>
  <c r="AC197" i="1"/>
  <c r="AC146" i="1"/>
  <c r="AC104" i="1" s="1"/>
  <c r="AC106" i="1" s="1"/>
  <c r="AC108" i="1" s="1"/>
  <c r="AB132" i="1"/>
  <c r="Z157" i="1"/>
  <c r="Z159" i="1" s="1"/>
  <c r="Z162" i="1" s="1"/>
  <c r="Z164" i="1" s="1"/>
  <c r="AA148" i="1" s="1"/>
  <c r="AA95" i="1" s="1"/>
  <c r="AA97" i="1" s="1"/>
  <c r="AA149" i="1"/>
  <c r="BF27" i="1"/>
  <c r="BE28" i="1"/>
  <c r="BE29" i="1" s="1"/>
  <c r="BJ34" i="1"/>
  <c r="BJ33" i="1"/>
  <c r="AD188" i="1"/>
  <c r="AC128" i="1"/>
  <c r="AC129" i="1" s="1"/>
  <c r="AD204" i="1"/>
  <c r="AD205" i="1" s="1"/>
  <c r="AD207" i="1" s="1"/>
  <c r="AD143" i="1"/>
  <c r="BI33" i="1"/>
  <c r="BI34" i="1"/>
  <c r="AD208" i="1" l="1"/>
  <c r="AD192" i="1"/>
  <c r="AD193" i="1" s="1"/>
  <c r="AD198" i="1" s="1"/>
  <c r="AD131" i="1" s="1"/>
  <c r="AA157" i="1"/>
  <c r="AA159" i="1" s="1"/>
  <c r="AA162" i="1" s="1"/>
  <c r="AA164" i="1" s="1"/>
  <c r="AB148" i="1" s="1"/>
  <c r="AB95" i="1" s="1"/>
  <c r="AB97" i="1" s="1"/>
  <c r="AB149" i="1"/>
  <c r="AD146" i="1"/>
  <c r="AD104" i="1" s="1"/>
  <c r="AD106" i="1" s="1"/>
  <c r="AD108" i="1" s="1"/>
  <c r="AC132" i="1"/>
  <c r="AB135" i="1"/>
  <c r="AB158" i="1"/>
  <c r="AE204" i="1"/>
  <c r="AE205" i="1" s="1"/>
  <c r="AE207" i="1" s="1"/>
  <c r="AE143" i="1"/>
  <c r="AE188" i="1"/>
  <c r="AD128" i="1"/>
  <c r="AD129" i="1" s="1"/>
  <c r="BG27" i="1"/>
  <c r="BF28" i="1"/>
  <c r="BF29" i="1" s="1"/>
  <c r="AG182" i="1"/>
  <c r="AF185" i="1"/>
  <c r="AA150" i="1"/>
  <c r="AD197" i="1"/>
  <c r="AG201" i="1"/>
  <c r="AF203" i="1"/>
  <c r="AB150" i="1" l="1"/>
  <c r="AB151" i="1" s="1"/>
  <c r="AB152" i="1" s="1"/>
  <c r="AE208" i="1"/>
  <c r="AE192" i="1"/>
  <c r="AE193" i="1" s="1"/>
  <c r="AE198" i="1" s="1"/>
  <c r="AE131" i="1" s="1"/>
  <c r="AH201" i="1"/>
  <c r="AG203" i="1"/>
  <c r="AG185" i="1"/>
  <c r="AH182" i="1"/>
  <c r="AF188" i="1"/>
  <c r="AE128" i="1"/>
  <c r="AE129" i="1" s="1"/>
  <c r="AB157" i="1"/>
  <c r="AB159" i="1" s="1"/>
  <c r="AB162" i="1" s="1"/>
  <c r="AB164" i="1" s="1"/>
  <c r="AC148" i="1" s="1"/>
  <c r="AC149" i="1"/>
  <c r="AC150" i="1" s="1"/>
  <c r="AE197" i="1"/>
  <c r="AC158" i="1"/>
  <c r="AC135" i="1"/>
  <c r="AA151" i="1"/>
  <c r="AA152" i="1" s="1"/>
  <c r="AA85" i="1"/>
  <c r="AA87" i="1" s="1"/>
  <c r="BH27" i="1"/>
  <c r="BG28" i="1"/>
  <c r="BG29" i="1" s="1"/>
  <c r="AF204" i="1"/>
  <c r="AF205" i="1" s="1"/>
  <c r="AF207" i="1" s="1"/>
  <c r="AF143" i="1"/>
  <c r="AD132" i="1"/>
  <c r="AE146" i="1"/>
  <c r="AE104" i="1" s="1"/>
  <c r="AE106" i="1" s="1"/>
  <c r="AE108" i="1" s="1"/>
  <c r="AB85" i="1" l="1"/>
  <c r="AB87" i="1" s="1"/>
  <c r="AC95" i="1"/>
  <c r="AC97" i="1" s="1"/>
  <c r="AF208" i="1"/>
  <c r="AF192" i="1"/>
  <c r="AF193" i="1" s="1"/>
  <c r="AF198" i="1" s="1"/>
  <c r="AF131" i="1" s="1"/>
  <c r="AF146" i="1"/>
  <c r="AF104" i="1" s="1"/>
  <c r="AF106" i="1" s="1"/>
  <c r="AF108" i="1" s="1"/>
  <c r="AE132" i="1"/>
  <c r="AD158" i="1"/>
  <c r="AD135" i="1"/>
  <c r="AC157" i="1"/>
  <c r="AC159" i="1" s="1"/>
  <c r="AC162" i="1" s="1"/>
  <c r="AC164" i="1" s="1"/>
  <c r="AD148" i="1" s="1"/>
  <c r="AD149" i="1"/>
  <c r="AG188" i="1"/>
  <c r="AF128" i="1"/>
  <c r="AF129" i="1" s="1"/>
  <c r="AI201" i="1"/>
  <c r="AH203" i="1"/>
  <c r="BI27" i="1"/>
  <c r="BH28" i="1"/>
  <c r="BH29" i="1" s="1"/>
  <c r="AC151" i="1"/>
  <c r="AC152" i="1" s="1"/>
  <c r="AC85" i="1"/>
  <c r="AC87" i="1" s="1"/>
  <c r="AI182" i="1"/>
  <c r="AH185" i="1"/>
  <c r="AF197" i="1"/>
  <c r="AG204" i="1"/>
  <c r="AG205" i="1" s="1"/>
  <c r="AG207" i="1" s="1"/>
  <c r="AG143" i="1"/>
  <c r="AD95" i="1" l="1"/>
  <c r="AD97" i="1" s="1"/>
  <c r="AG208" i="1"/>
  <c r="AG192" i="1"/>
  <c r="AG193" i="1" s="1"/>
  <c r="AG198" i="1" s="1"/>
  <c r="AG131" i="1" s="1"/>
  <c r="AI203" i="1"/>
  <c r="AJ201" i="1"/>
  <c r="AE158" i="1"/>
  <c r="AE135" i="1"/>
  <c r="AH204" i="1"/>
  <c r="AH205" i="1" s="1"/>
  <c r="AH207" i="1" s="1"/>
  <c r="AH143" i="1"/>
  <c r="AG146" i="1"/>
  <c r="AG104" i="1" s="1"/>
  <c r="AG106" i="1" s="1"/>
  <c r="AG108" i="1" s="1"/>
  <c r="AF132" i="1"/>
  <c r="AD157" i="1"/>
  <c r="AD159" i="1" s="1"/>
  <c r="AD162" i="1" s="1"/>
  <c r="AD164" i="1" s="1"/>
  <c r="AE148" i="1" s="1"/>
  <c r="AE95" i="1" s="1"/>
  <c r="AE97" i="1" s="1"/>
  <c r="AE149" i="1"/>
  <c r="AJ182" i="1"/>
  <c r="AI185" i="1"/>
  <c r="BJ27" i="1"/>
  <c r="BJ28" i="1" s="1"/>
  <c r="BJ29" i="1" s="1"/>
  <c r="BI28" i="1"/>
  <c r="BI29" i="1" s="1"/>
  <c r="AH188" i="1"/>
  <c r="AG128" i="1"/>
  <c r="AG129" i="1" s="1"/>
  <c r="AD150" i="1"/>
  <c r="AH146" i="1" l="1"/>
  <c r="AH104" i="1" s="1"/>
  <c r="AH106" i="1" s="1"/>
  <c r="AH108" i="1" s="1"/>
  <c r="AG132" i="1"/>
  <c r="AI204" i="1"/>
  <c r="AI143" i="1"/>
  <c r="AI205" i="1"/>
  <c r="AI207" i="1" s="1"/>
  <c r="AI188" i="1"/>
  <c r="AH128" i="1"/>
  <c r="AH129" i="1" s="1"/>
  <c r="AK182" i="1"/>
  <c r="AJ185" i="1"/>
  <c r="AF158" i="1"/>
  <c r="AF135" i="1"/>
  <c r="AE157" i="1"/>
  <c r="AE159" i="1" s="1"/>
  <c r="AE162" i="1" s="1"/>
  <c r="AE164" i="1" s="1"/>
  <c r="AF148" i="1" s="1"/>
  <c r="AF95" i="1" s="1"/>
  <c r="AF97" i="1" s="1"/>
  <c r="AF149" i="1"/>
  <c r="AG197" i="1"/>
  <c r="AD151" i="1"/>
  <c r="AD152" i="1" s="1"/>
  <c r="AD85" i="1"/>
  <c r="AD87" i="1" s="1"/>
  <c r="AH208" i="1"/>
  <c r="AH192" i="1"/>
  <c r="AH193" i="1" s="1"/>
  <c r="AH198" i="1" s="1"/>
  <c r="AH131" i="1" s="1"/>
  <c r="AE150" i="1"/>
  <c r="AK201" i="1"/>
  <c r="AJ203" i="1"/>
  <c r="AK185" i="1" l="1"/>
  <c r="AL182" i="1"/>
  <c r="AE151" i="1"/>
  <c r="AE152" i="1" s="1"/>
  <c r="AE85" i="1"/>
  <c r="AE87" i="1" s="1"/>
  <c r="AF157" i="1"/>
  <c r="AF159" i="1" s="1"/>
  <c r="AF162" i="1" s="1"/>
  <c r="AF164" i="1" s="1"/>
  <c r="AG148" i="1" s="1"/>
  <c r="AG95" i="1" s="1"/>
  <c r="AG97" i="1" s="1"/>
  <c r="AG149" i="1"/>
  <c r="AI146" i="1"/>
  <c r="AI104" i="1" s="1"/>
  <c r="AI106" i="1" s="1"/>
  <c r="AI108" i="1" s="1"/>
  <c r="AH132" i="1"/>
  <c r="AH197" i="1"/>
  <c r="AJ188" i="1"/>
  <c r="AI128" i="1"/>
  <c r="AI129" i="1" s="1"/>
  <c r="AG158" i="1"/>
  <c r="AG135" i="1"/>
  <c r="AL201" i="1"/>
  <c r="AK203" i="1"/>
  <c r="AF150" i="1"/>
  <c r="AJ204" i="1"/>
  <c r="AJ205" i="1" s="1"/>
  <c r="AJ207" i="1" s="1"/>
  <c r="AJ143" i="1"/>
  <c r="AI208" i="1"/>
  <c r="AI192" i="1"/>
  <c r="AI193" i="1" s="1"/>
  <c r="AI198" i="1" s="1"/>
  <c r="AI131" i="1" s="1"/>
  <c r="AG150" i="1" l="1"/>
  <c r="AJ208" i="1"/>
  <c r="AJ192" i="1"/>
  <c r="AJ193" i="1" s="1"/>
  <c r="AJ198" i="1" s="1"/>
  <c r="AJ131" i="1" s="1"/>
  <c r="AM201" i="1"/>
  <c r="AL203" i="1"/>
  <c r="AK188" i="1"/>
  <c r="AJ128" i="1"/>
  <c r="AJ129" i="1" s="1"/>
  <c r="AG157" i="1"/>
  <c r="AG159" i="1" s="1"/>
  <c r="AG162" i="1" s="1"/>
  <c r="AG164" i="1" s="1"/>
  <c r="AH148" i="1" s="1"/>
  <c r="AH95" i="1" s="1"/>
  <c r="AH97" i="1" s="1"/>
  <c r="AH149" i="1"/>
  <c r="AI197" i="1"/>
  <c r="AG151" i="1"/>
  <c r="AG152" i="1" s="1"/>
  <c r="AG85" i="1"/>
  <c r="AG87" i="1" s="1"/>
  <c r="AF151" i="1"/>
  <c r="AF152" i="1" s="1"/>
  <c r="AF85" i="1"/>
  <c r="AF87" i="1" s="1"/>
  <c r="AM182" i="1"/>
  <c r="AL185" i="1"/>
  <c r="AJ146" i="1"/>
  <c r="AJ104" i="1" s="1"/>
  <c r="AJ106" i="1" s="1"/>
  <c r="AJ108" i="1" s="1"/>
  <c r="AI132" i="1"/>
  <c r="AH158" i="1"/>
  <c r="AH135" i="1"/>
  <c r="AK204" i="1"/>
  <c r="AK205" i="1" s="1"/>
  <c r="AK207" i="1" s="1"/>
  <c r="AK143" i="1"/>
  <c r="AJ197" i="1" l="1"/>
  <c r="AK208" i="1"/>
  <c r="AK192" i="1"/>
  <c r="AK193" i="1" s="1"/>
  <c r="AK198" i="1" s="1"/>
  <c r="AK131" i="1" s="1"/>
  <c r="AL204" i="1"/>
  <c r="AL143" i="1"/>
  <c r="AM203" i="1"/>
  <c r="AN201" i="1"/>
  <c r="AI158" i="1"/>
  <c r="AI135" i="1"/>
  <c r="AN182" i="1"/>
  <c r="AM185" i="1"/>
  <c r="AK146" i="1"/>
  <c r="AK104" i="1" s="1"/>
  <c r="AK106" i="1" s="1"/>
  <c r="AK108" i="1" s="1"/>
  <c r="AJ132" i="1"/>
  <c r="AK197" i="1"/>
  <c r="AL188" i="1"/>
  <c r="AK128" i="1"/>
  <c r="AK129" i="1" s="1"/>
  <c r="AH157" i="1"/>
  <c r="AH159" i="1" s="1"/>
  <c r="AH162" i="1" s="1"/>
  <c r="AH164" i="1" s="1"/>
  <c r="AI148" i="1" s="1"/>
  <c r="AI149" i="1"/>
  <c r="AI150" i="1" s="1"/>
  <c r="AH150" i="1"/>
  <c r="AL205" i="1"/>
  <c r="AL207" i="1" s="1"/>
  <c r="AL208" i="1" l="1"/>
  <c r="AL192" i="1"/>
  <c r="AL193" i="1" s="1"/>
  <c r="AL198" i="1" s="1"/>
  <c r="AL131" i="1" s="1"/>
  <c r="AL146" i="1"/>
  <c r="AL104" i="1" s="1"/>
  <c r="AL106" i="1" s="1"/>
  <c r="AL108" i="1" s="1"/>
  <c r="AK132" i="1"/>
  <c r="AH151" i="1"/>
  <c r="AH152" i="1" s="1"/>
  <c r="AH85" i="1"/>
  <c r="AH87" i="1" s="1"/>
  <c r="AM188" i="1"/>
  <c r="AL128" i="1"/>
  <c r="AL129" i="1" s="1"/>
  <c r="AM204" i="1"/>
  <c r="AM205" i="1" s="1"/>
  <c r="AM207" i="1" s="1"/>
  <c r="AM143" i="1"/>
  <c r="AI151" i="1"/>
  <c r="AI152" i="1" s="1"/>
  <c r="AI85" i="1"/>
  <c r="AI87" i="1" s="1"/>
  <c r="AL197" i="1"/>
  <c r="AO182" i="1"/>
  <c r="AN185" i="1"/>
  <c r="AO201" i="1"/>
  <c r="AN203" i="1"/>
  <c r="AI95" i="1"/>
  <c r="AI97" i="1" s="1"/>
  <c r="AJ135" i="1"/>
  <c r="AJ158" i="1"/>
  <c r="AI157" i="1"/>
  <c r="AI159" i="1" s="1"/>
  <c r="AI162" i="1" s="1"/>
  <c r="AI164" i="1" s="1"/>
  <c r="AJ148" i="1" s="1"/>
  <c r="AJ95" i="1" s="1"/>
  <c r="AJ97" i="1" s="1"/>
  <c r="AJ149" i="1"/>
  <c r="AM208" i="1" l="1"/>
  <c r="AM192" i="1"/>
  <c r="AM193" i="1" s="1"/>
  <c r="AM198" i="1" s="1"/>
  <c r="AM131" i="1" s="1"/>
  <c r="AK149" i="1"/>
  <c r="AJ157" i="1"/>
  <c r="AJ159" i="1" s="1"/>
  <c r="AJ162" i="1" s="1"/>
  <c r="AJ164" i="1" s="1"/>
  <c r="AK148" i="1" s="1"/>
  <c r="AN204" i="1"/>
  <c r="AN143" i="1"/>
  <c r="AN188" i="1"/>
  <c r="AM128" i="1"/>
  <c r="AM129" i="1" s="1"/>
  <c r="AK158" i="1"/>
  <c r="AK135" i="1"/>
  <c r="AJ150" i="1"/>
  <c r="AO185" i="1"/>
  <c r="AP182" i="1"/>
  <c r="AN205" i="1"/>
  <c r="AN207" i="1" s="1"/>
  <c r="AM197" i="1"/>
  <c r="AP201" i="1"/>
  <c r="AO203" i="1"/>
  <c r="AL132" i="1"/>
  <c r="AM146" i="1"/>
  <c r="AM104" i="1" s="1"/>
  <c r="AM106" i="1" s="1"/>
  <c r="AM108" i="1" s="1"/>
  <c r="AK150" i="1" l="1"/>
  <c r="AO204" i="1"/>
  <c r="AO205" i="1" s="1"/>
  <c r="AO207" i="1" s="1"/>
  <c r="AO143" i="1"/>
  <c r="AN146" i="1"/>
  <c r="AN104" i="1" s="1"/>
  <c r="AN106" i="1" s="1"/>
  <c r="AN108" i="1" s="1"/>
  <c r="AM132" i="1"/>
  <c r="AK95" i="1"/>
  <c r="AK97" i="1" s="1"/>
  <c r="AL158" i="1"/>
  <c r="AL135" i="1"/>
  <c r="AN208" i="1"/>
  <c r="AN192" i="1"/>
  <c r="AN193" i="1" s="1"/>
  <c r="AN198" i="1" s="1"/>
  <c r="AN131" i="1" s="1"/>
  <c r="AJ151" i="1"/>
  <c r="AJ152" i="1" s="1"/>
  <c r="AJ85" i="1"/>
  <c r="AJ87" i="1" s="1"/>
  <c r="AO188" i="1"/>
  <c r="AN128" i="1"/>
  <c r="AN129" i="1" s="1"/>
  <c r="AK151" i="1"/>
  <c r="AK152" i="1" s="1"/>
  <c r="AK85" i="1"/>
  <c r="AK87" i="1" s="1"/>
  <c r="AK157" i="1"/>
  <c r="AK159" i="1" s="1"/>
  <c r="AK162" i="1" s="1"/>
  <c r="AK164" i="1" s="1"/>
  <c r="AL148" i="1" s="1"/>
  <c r="AL149" i="1"/>
  <c r="AQ201" i="1"/>
  <c r="AP203" i="1"/>
  <c r="AQ182" i="1"/>
  <c r="AP185" i="1"/>
  <c r="AL95" i="1" l="1"/>
  <c r="AL97" i="1" s="1"/>
  <c r="AO208" i="1"/>
  <c r="AO192" i="1"/>
  <c r="AO193" i="1" s="1"/>
  <c r="AO198" i="1" s="1"/>
  <c r="AO131" i="1" s="1"/>
  <c r="AP204" i="1"/>
  <c r="AP143" i="1"/>
  <c r="AL157" i="1"/>
  <c r="AL159" i="1" s="1"/>
  <c r="AL162" i="1" s="1"/>
  <c r="AL164" i="1" s="1"/>
  <c r="AM148" i="1" s="1"/>
  <c r="AM149" i="1"/>
  <c r="AM150" i="1" s="1"/>
  <c r="AR182" i="1"/>
  <c r="AQ185" i="1"/>
  <c r="AL150" i="1"/>
  <c r="AP205" i="1"/>
  <c r="AP207" i="1" s="1"/>
  <c r="AO146" i="1"/>
  <c r="AO104" i="1" s="1"/>
  <c r="AO106" i="1" s="1"/>
  <c r="AO108" i="1" s="1"/>
  <c r="AN132" i="1"/>
  <c r="AQ203" i="1"/>
  <c r="AR201" i="1"/>
  <c r="AP188" i="1"/>
  <c r="AO128" i="1"/>
  <c r="AO129" i="1" s="1"/>
  <c r="AM158" i="1"/>
  <c r="AM135" i="1"/>
  <c r="AN197" i="1"/>
  <c r="AO197" i="1" s="1"/>
  <c r="AM157" i="1" l="1"/>
  <c r="AM159" i="1" s="1"/>
  <c r="AM162" i="1" s="1"/>
  <c r="AM164" i="1" s="1"/>
  <c r="AN148" i="1" s="1"/>
  <c r="AN149" i="1"/>
  <c r="AN150" i="1" s="1"/>
  <c r="AS201" i="1"/>
  <c r="AR203" i="1"/>
  <c r="AP208" i="1"/>
  <c r="AP192" i="1"/>
  <c r="AP193" i="1" s="1"/>
  <c r="AP198" i="1" s="1"/>
  <c r="AP131" i="1" s="1"/>
  <c r="AS182" i="1"/>
  <c r="AR185" i="1"/>
  <c r="AQ188" i="1"/>
  <c r="AP128" i="1"/>
  <c r="AP129" i="1" s="1"/>
  <c r="AM151" i="1"/>
  <c r="AM152" i="1" s="1"/>
  <c r="AM85" i="1"/>
  <c r="AM87" i="1" s="1"/>
  <c r="AQ204" i="1"/>
  <c r="AQ205" i="1" s="1"/>
  <c r="AQ207" i="1" s="1"/>
  <c r="AQ143" i="1"/>
  <c r="AP146" i="1"/>
  <c r="AP104" i="1" s="1"/>
  <c r="AP106" i="1" s="1"/>
  <c r="AP108" i="1" s="1"/>
  <c r="AO132" i="1"/>
  <c r="AN158" i="1"/>
  <c r="AN135" i="1"/>
  <c r="AL151" i="1"/>
  <c r="AL152" i="1" s="1"/>
  <c r="AL85" i="1"/>
  <c r="AL87" i="1" s="1"/>
  <c r="AM95" i="1"/>
  <c r="AM97" i="1" s="1"/>
  <c r="AQ208" i="1" l="1"/>
  <c r="AQ192" i="1"/>
  <c r="AQ193" i="1" s="1"/>
  <c r="AQ198" i="1" s="1"/>
  <c r="AQ131" i="1" s="1"/>
  <c r="AQ146" i="1"/>
  <c r="AQ104" i="1" s="1"/>
  <c r="AQ106" i="1" s="1"/>
  <c r="AQ108" i="1" s="1"/>
  <c r="AP132" i="1"/>
  <c r="AO158" i="1"/>
  <c r="AO135" i="1"/>
  <c r="AR188" i="1"/>
  <c r="AQ128" i="1"/>
  <c r="AQ129" i="1" s="1"/>
  <c r="AN95" i="1"/>
  <c r="AN97" i="1" s="1"/>
  <c r="AN151" i="1"/>
  <c r="AN152" i="1" s="1"/>
  <c r="AN85" i="1"/>
  <c r="AN87" i="1" s="1"/>
  <c r="AR204" i="1"/>
  <c r="AR205" i="1" s="1"/>
  <c r="AR207" i="1" s="1"/>
  <c r="AR143" i="1"/>
  <c r="AN157" i="1"/>
  <c r="AN159" i="1" s="1"/>
  <c r="AN162" i="1" s="1"/>
  <c r="AN164" i="1" s="1"/>
  <c r="AO148" i="1" s="1"/>
  <c r="AO149" i="1"/>
  <c r="AS185" i="1"/>
  <c r="AT182" i="1"/>
  <c r="AT201" i="1"/>
  <c r="AS203" i="1"/>
  <c r="AP197" i="1"/>
  <c r="AQ197" i="1" s="1"/>
  <c r="AO150" i="1" l="1"/>
  <c r="AR208" i="1"/>
  <c r="AR192" i="1"/>
  <c r="AR193" i="1" s="1"/>
  <c r="AR198" i="1" s="1"/>
  <c r="AR131" i="1" s="1"/>
  <c r="AU182" i="1"/>
  <c r="AU185" i="1" s="1"/>
  <c r="AT185" i="1"/>
  <c r="AO95" i="1"/>
  <c r="AO97" i="1" s="1"/>
  <c r="AS188" i="1"/>
  <c r="AR128" i="1"/>
  <c r="AR129" i="1" s="1"/>
  <c r="AO151" i="1"/>
  <c r="AO152" i="1" s="1"/>
  <c r="AO85" i="1"/>
  <c r="AO87" i="1" s="1"/>
  <c r="AP158" i="1"/>
  <c r="AP135" i="1"/>
  <c r="AR197" i="1"/>
  <c r="AS204" i="1"/>
  <c r="AS205" i="1" s="1"/>
  <c r="AS207" i="1" s="1"/>
  <c r="AS143" i="1"/>
  <c r="AO157" i="1"/>
  <c r="AO159" i="1" s="1"/>
  <c r="AO162" i="1" s="1"/>
  <c r="AO164" i="1" s="1"/>
  <c r="AP148" i="1" s="1"/>
  <c r="AP149" i="1"/>
  <c r="AU201" i="1"/>
  <c r="AU203" i="1" s="1"/>
  <c r="AT203" i="1"/>
  <c r="AR146" i="1"/>
  <c r="AR104" i="1" s="1"/>
  <c r="AR106" i="1" s="1"/>
  <c r="AR108" i="1" s="1"/>
  <c r="AQ132" i="1"/>
  <c r="AP150" i="1" l="1"/>
  <c r="AP151" i="1"/>
  <c r="AP152" i="1" s="1"/>
  <c r="AP85" i="1"/>
  <c r="AP87" i="1" s="1"/>
  <c r="AT204" i="1"/>
  <c r="AT143" i="1"/>
  <c r="AP95" i="1"/>
  <c r="AP97" i="1" s="1"/>
  <c r="AP157" i="1"/>
  <c r="AP159" i="1" s="1"/>
  <c r="AP162" i="1" s="1"/>
  <c r="AP164" i="1" s="1"/>
  <c r="AQ148" i="1" s="1"/>
  <c r="AQ95" i="1" s="1"/>
  <c r="AQ97" i="1" s="1"/>
  <c r="AQ149" i="1"/>
  <c r="AS146" i="1"/>
  <c r="AS104" i="1" s="1"/>
  <c r="AS106" i="1" s="1"/>
  <c r="AS108" i="1" s="1"/>
  <c r="AR132" i="1"/>
  <c r="AU204" i="1"/>
  <c r="AV204" i="1" s="1"/>
  <c r="AU143" i="1"/>
  <c r="AV185" i="1"/>
  <c r="AT205" i="1"/>
  <c r="AT207" i="1" s="1"/>
  <c r="AT188" i="1"/>
  <c r="AS128" i="1"/>
  <c r="AS129" i="1" s="1"/>
  <c r="AQ158" i="1"/>
  <c r="AQ135" i="1"/>
  <c r="AS208" i="1"/>
  <c r="AS192" i="1"/>
  <c r="AS193" i="1" s="1"/>
  <c r="AS198" i="1" s="1"/>
  <c r="AS131" i="1" s="1"/>
  <c r="AU205" i="1"/>
  <c r="AU207" i="1" s="1"/>
  <c r="AU188" i="1" l="1"/>
  <c r="AU128" i="1" s="1"/>
  <c r="AU129" i="1" s="1"/>
  <c r="AT128" i="1"/>
  <c r="AT129" i="1" s="1"/>
  <c r="AQ157" i="1"/>
  <c r="AQ159" i="1" s="1"/>
  <c r="AQ162" i="1" s="1"/>
  <c r="AQ164" i="1" s="1"/>
  <c r="AR148" i="1" s="1"/>
  <c r="AR95" i="1" s="1"/>
  <c r="AR97" i="1" s="1"/>
  <c r="AR149" i="1"/>
  <c r="AQ150" i="1"/>
  <c r="AU192" i="1"/>
  <c r="AT208" i="1"/>
  <c r="AU208" i="1" s="1"/>
  <c r="AT192" i="1"/>
  <c r="AT193" i="1" s="1"/>
  <c r="AT198" i="1" s="1"/>
  <c r="AT131" i="1" s="1"/>
  <c r="AT146" i="1"/>
  <c r="AT104" i="1" s="1"/>
  <c r="AT106" i="1" s="1"/>
  <c r="AT108" i="1" s="1"/>
  <c r="AS132" i="1"/>
  <c r="AS197" i="1"/>
  <c r="AT197" i="1" s="1"/>
  <c r="AR135" i="1"/>
  <c r="AR158" i="1"/>
  <c r="AU197" i="1" l="1"/>
  <c r="AS149" i="1"/>
  <c r="AR157" i="1"/>
  <c r="AR159" i="1" s="1"/>
  <c r="AR162" i="1" s="1"/>
  <c r="AR164" i="1" s="1"/>
  <c r="AS148" i="1" s="1"/>
  <c r="AS95" i="1" s="1"/>
  <c r="AS97" i="1" s="1"/>
  <c r="AQ151" i="1"/>
  <c r="AQ152" i="1" s="1"/>
  <c r="AQ85" i="1"/>
  <c r="AQ87" i="1" s="1"/>
  <c r="AT132" i="1"/>
  <c r="AU146" i="1"/>
  <c r="AU104" i="1" s="1"/>
  <c r="AU106" i="1" s="1"/>
  <c r="AS158" i="1"/>
  <c r="AS135" i="1"/>
  <c r="AU193" i="1"/>
  <c r="AU198" i="1" s="1"/>
  <c r="AU131" i="1" s="1"/>
  <c r="AV192" i="1"/>
  <c r="AR150" i="1"/>
  <c r="AU132" i="1"/>
  <c r="AU158" i="1" l="1"/>
  <c r="AU135" i="1"/>
  <c r="AU157" i="1" s="1"/>
  <c r="AU159" i="1" s="1"/>
  <c r="AU162" i="1" s="1"/>
  <c r="AU164" i="1" s="1"/>
  <c r="AS157" i="1"/>
  <c r="AS159" i="1" s="1"/>
  <c r="AS162" i="1" s="1"/>
  <c r="AS164" i="1" s="1"/>
  <c r="AT148" i="1" s="1"/>
  <c r="AT149" i="1"/>
  <c r="AT150" i="1" s="1"/>
  <c r="AR151" i="1"/>
  <c r="AR152" i="1" s="1"/>
  <c r="AR85" i="1"/>
  <c r="AR87" i="1" s="1"/>
  <c r="AU108" i="1"/>
  <c r="H110" i="1"/>
  <c r="H112" i="1" s="1"/>
  <c r="H113" i="1" s="1"/>
  <c r="L113" i="1" s="1"/>
  <c r="AT158" i="1"/>
  <c r="AT135" i="1"/>
  <c r="AS150" i="1"/>
  <c r="AT151" i="1" l="1"/>
  <c r="AT152" i="1" s="1"/>
  <c r="AT85" i="1"/>
  <c r="AT87" i="1" s="1"/>
  <c r="AT95" i="1"/>
  <c r="AT97" i="1" s="1"/>
  <c r="AT157" i="1"/>
  <c r="AT159" i="1" s="1"/>
  <c r="AT162" i="1" s="1"/>
  <c r="AT164" i="1" s="1"/>
  <c r="AU148" i="1" s="1"/>
  <c r="AU149" i="1"/>
  <c r="AS151" i="1"/>
  <c r="AS152" i="1" s="1"/>
  <c r="AS85" i="1"/>
  <c r="AS87" i="1" s="1"/>
  <c r="AU95" i="1" l="1"/>
  <c r="AU97" i="1"/>
  <c r="H99" i="1"/>
  <c r="H101" i="1" s="1"/>
  <c r="H102" i="1" s="1"/>
  <c r="AU150" i="1"/>
  <c r="AU151" i="1" l="1"/>
  <c r="AU152" i="1" s="1"/>
  <c r="AU85" i="1"/>
  <c r="AU87" i="1" s="1"/>
  <c r="H89" i="1" s="1"/>
  <c r="D8" i="1" s="1"/>
  <c r="D10" i="1" s="1"/>
  <c r="H15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24" authorId="0" shapeId="0" xr:uid="{90853B8F-B719-459D-9EA4-ADD90B4FD796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Using CT O&amp;M Costs
</t>
        </r>
      </text>
    </comment>
    <comment ref="C65" authorId="0" shapeId="0" xr:uid="{C65B9EF6-CC87-41F1-A440-0D48B0CF9D77}">
      <text>
        <r>
          <rPr>
            <b/>
            <sz val="9"/>
            <color indexed="81"/>
            <rFont val="Tahoma"/>
            <family val="2"/>
          </rPr>
          <t>Yasser:</t>
        </r>
        <r>
          <rPr>
            <sz val="9"/>
            <color indexed="81"/>
            <rFont val="Tahoma"/>
            <family val="2"/>
          </rPr>
          <t xml:space="preserve">
Page 10 BAFO </t>
        </r>
      </text>
    </comment>
    <comment ref="C67" authorId="0" shapeId="0" xr:uid="{FF124586-659E-42D0-A813-0ADA3BC290AC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Per Mora Email $$146.8M minus $5M dual fuel capability
</t>
        </r>
      </text>
    </comment>
    <comment ref="H83" authorId="0" shapeId="0" xr:uid="{D75895D1-F6E5-42B8-B367-638841C2DF76}">
      <text>
        <r>
          <rPr>
            <b/>
            <sz val="12"/>
            <color indexed="81"/>
            <rFont val="Times New Roman"/>
            <family val="1"/>
          </rPr>
          <t>Author:</t>
        </r>
        <r>
          <rPr>
            <sz val="12"/>
            <color indexed="81"/>
            <rFont val="Times New Roman"/>
            <family val="1"/>
          </rPr>
          <t xml:space="preserve">
First full year of operation for CT. Fiscal years are used to match annual cash flows, full year generation output and discount rates </t>
        </r>
      </text>
    </comment>
    <comment ref="J113" authorId="0" shapeId="0" xr:uid="{5363486A-C304-4503-9D53-4DF6DFD04891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From System Upgrade file.</t>
        </r>
      </text>
    </comment>
  </commentList>
</comments>
</file>

<file path=xl/sharedStrings.xml><?xml version="1.0" encoding="utf-8"?>
<sst xmlns="http://schemas.openxmlformats.org/spreadsheetml/2006/main" count="321" uniqueCount="162">
  <si>
    <t>El Paso Electric Company</t>
  </si>
  <si>
    <t xml:space="preserve"> Newman 6 - Simple Cycle Revenue Requirements</t>
  </si>
  <si>
    <t>(thousands)</t>
  </si>
  <si>
    <t>Summary Results</t>
  </si>
  <si>
    <t>Present Value of Revenue Requirements as of May 1, 2022</t>
  </si>
  <si>
    <t>Levelized Cost of Energy $/MWh</t>
  </si>
  <si>
    <t>MW Simple Cycle</t>
  </si>
  <si>
    <t>Generation (MWh) based on:</t>
  </si>
  <si>
    <t>COD May 1, 2022</t>
  </si>
  <si>
    <t>Capacity Factor</t>
  </si>
  <si>
    <t>Mitsubishi GAC</t>
  </si>
  <si>
    <t>Fiscal Year End</t>
  </si>
  <si>
    <t>Year</t>
  </si>
  <si>
    <t>MWh</t>
  </si>
  <si>
    <t>$/MWh</t>
  </si>
  <si>
    <t>Proposed VOM Rate ($/MWh)</t>
  </si>
  <si>
    <t>---</t>
  </si>
  <si>
    <t>VOM Costs ($)</t>
  </si>
  <si>
    <t>VOM Costs (000$)</t>
  </si>
  <si>
    <t>$/KW-yr</t>
  </si>
  <si>
    <t>Proposed FOM ($/kW-yr)</t>
  </si>
  <si>
    <t>FOM ($)</t>
  </si>
  <si>
    <t>FOM (000$)</t>
  </si>
  <si>
    <t>Auora FOM $/MW-Week</t>
  </si>
  <si>
    <t>Hot Gas Path Inspection 5-Year</t>
  </si>
  <si>
    <t>Major Gas Turbine Inspection 10 year</t>
  </si>
  <si>
    <t>Boroscope Annual</t>
  </si>
  <si>
    <t>Preventive Maintenance Annual</t>
  </si>
  <si>
    <t>Total Outage Costs</t>
  </si>
  <si>
    <t xml:space="preserve">Guaranteed Heat Rate </t>
  </si>
  <si>
    <t>Forecasted NewInter Prices (#515)</t>
  </si>
  <si>
    <t>Starup Fuel (2.08MMBTU/MW/Start 200 starts)</t>
  </si>
  <si>
    <t>Fuel Costs ($)</t>
  </si>
  <si>
    <t>Fuel Costs (000$)</t>
  </si>
  <si>
    <t>EPNG Reservation Rate ($/Dth-day)</t>
  </si>
  <si>
    <t>EPNG Reservation Needed (MMBTU/day)</t>
  </si>
  <si>
    <t>EPNG Reservation Cost ($)</t>
  </si>
  <si>
    <t>EPNG Reservation Cost ($000)</t>
  </si>
  <si>
    <t>Start Cost (assumes 200 starts/year @2.08 MMBTU/MW/Start</t>
  </si>
  <si>
    <t>Newman-6 Simple Cycle</t>
  </si>
  <si>
    <t xml:space="preserve">Spoke to Omar (12/1918) and decided to use the start-up fuel cost of NRG's $214k instead of the </t>
  </si>
  <si>
    <t>NRG Startup Fuel Cost ($K)</t>
  </si>
  <si>
    <t xml:space="preserve">    $242 from above assumptions (Yasser calcs) and we are still conservative since GT6 is 226.4 MW and NRG is 323.6 MW)</t>
  </si>
  <si>
    <t>Strategist Total FOM (K$)</t>
  </si>
  <si>
    <t>PRESENT VALUE OF REVENUE REQUIREMENTS MODEL</t>
  </si>
  <si>
    <t>Project Name</t>
  </si>
  <si>
    <t>EPE Newman-6 Simple Cycle With SCR. Project Stand alone. No $5.4M CC Provision , no $5M dual fuel</t>
  </si>
  <si>
    <t>Turbine</t>
  </si>
  <si>
    <t>Proposal Type</t>
  </si>
  <si>
    <t>Self Build</t>
  </si>
  <si>
    <t>Location</t>
  </si>
  <si>
    <t>Newman</t>
  </si>
  <si>
    <t>Fuel</t>
  </si>
  <si>
    <t>Dual Fuel</t>
  </si>
  <si>
    <t>Heat Rate</t>
  </si>
  <si>
    <t>Escalation Rate</t>
  </si>
  <si>
    <t>Total Investment (cash flow):</t>
  </si>
  <si>
    <t>Life</t>
  </si>
  <si>
    <t xml:space="preserve"> years</t>
  </si>
  <si>
    <t>Book Depreciation</t>
  </si>
  <si>
    <t>Straight-line</t>
  </si>
  <si>
    <t>Tax Depreciation (Gen. Equip)</t>
  </si>
  <si>
    <t>MACRS</t>
  </si>
  <si>
    <t>Weighted cost of equity</t>
  </si>
  <si>
    <t>Weighted cost of debt</t>
  </si>
  <si>
    <t>Cost of Capital (Post-tax)</t>
  </si>
  <si>
    <t>Return on Rate Base</t>
  </si>
  <si>
    <t>Tax Rate</t>
  </si>
  <si>
    <t>Capacity</t>
  </si>
  <si>
    <t>Insurance Rate</t>
  </si>
  <si>
    <t>First Year Generation (MWh)</t>
  </si>
  <si>
    <t>Annual Degradation Rate</t>
  </si>
  <si>
    <t>Property Tax Rate</t>
  </si>
  <si>
    <t>$/KW</t>
  </si>
  <si>
    <t>Minimum Output</t>
  </si>
  <si>
    <t xml:space="preserve">123 MW </t>
  </si>
  <si>
    <t>Revenue Requirement / PV Calculations</t>
  </si>
  <si>
    <t>Revenue Requirements by year</t>
  </si>
  <si>
    <t>Present Value of RR by year</t>
  </si>
  <si>
    <t>Total Present Value</t>
  </si>
  <si>
    <t>Present Value of MWhs generated</t>
  </si>
  <si>
    <t>Aurora Inputs</t>
  </si>
  <si>
    <t>Demand Charge Related Revenue Requirement</t>
  </si>
  <si>
    <t>$/MW week equivalent rate</t>
  </si>
  <si>
    <t>Present Value of Demand Related Charges</t>
  </si>
  <si>
    <t>Annualized Payment Demand Related Charges</t>
  </si>
  <si>
    <t>Capital Carrying Cost ($/MW-WK)</t>
  </si>
  <si>
    <t>Other Fixed Charges</t>
  </si>
  <si>
    <t xml:space="preserve">Minus FOM </t>
  </si>
  <si>
    <t>Net Other Fixed Charges</t>
  </si>
  <si>
    <t>Present Value of Other Fixed Charges</t>
  </si>
  <si>
    <t>Annualized Payment Other Fixed Charges</t>
  </si>
  <si>
    <t>IC $1.2 M</t>
  </si>
  <si>
    <t>Aurora $/MW-Week</t>
  </si>
  <si>
    <t>Other Fixed Cost ($/MW-WK)</t>
  </si>
  <si>
    <t>Fiscal Yr End</t>
  </si>
  <si>
    <t>Total Company Rate Base</t>
  </si>
  <si>
    <t>Electric plant in service</t>
  </si>
  <si>
    <t xml:space="preserve">Accumulated depreciation </t>
  </si>
  <si>
    <t>Net plant</t>
  </si>
  <si>
    <t>Accumulated deferred income taxes</t>
  </si>
  <si>
    <t>Total rate base</t>
  </si>
  <si>
    <t xml:space="preserve">Weighted cost of capital </t>
  </si>
  <si>
    <t>Return on investment</t>
  </si>
  <si>
    <t>Revenue Requirements</t>
  </si>
  <si>
    <t xml:space="preserve">Fuel </t>
  </si>
  <si>
    <t>Operation and maintenance expenses</t>
  </si>
  <si>
    <t xml:space="preserve">   Variable </t>
  </si>
  <si>
    <t xml:space="preserve">   Fixed</t>
  </si>
  <si>
    <t xml:space="preserve">   Insurance</t>
  </si>
  <si>
    <t xml:space="preserve">Depreciation </t>
  </si>
  <si>
    <t>Taxes Other than income taxes</t>
  </si>
  <si>
    <t xml:space="preserve">   Payroll taxes</t>
  </si>
  <si>
    <t xml:space="preserve">   Property taxes</t>
  </si>
  <si>
    <t xml:space="preserve">   Revenue taxes</t>
  </si>
  <si>
    <t>Income taxes</t>
  </si>
  <si>
    <t>Total non-fuel cost of serivce</t>
  </si>
  <si>
    <t>E3 use Revenue Requirement</t>
  </si>
  <si>
    <t>E3 $/KW-Year</t>
  </si>
  <si>
    <t xml:space="preserve">Net Present Value at After-tax cost of capital </t>
  </si>
  <si>
    <t xml:space="preserve"> </t>
  </si>
  <si>
    <t>Income Taxes</t>
  </si>
  <si>
    <t>Return</t>
  </si>
  <si>
    <t>Less: Synchronized interest</t>
  </si>
  <si>
    <t>Return on equity</t>
  </si>
  <si>
    <t xml:space="preserve">Plus: </t>
  </si>
  <si>
    <t xml:space="preserve">   Permanent differences</t>
  </si>
  <si>
    <t>Taxable component of return</t>
  </si>
  <si>
    <t>Tax factor</t>
  </si>
  <si>
    <t xml:space="preserve">Electric Plant in Service </t>
  </si>
  <si>
    <t>Beginning Balance</t>
  </si>
  <si>
    <t>Cumulative</t>
  </si>
  <si>
    <t xml:space="preserve">   Cash</t>
  </si>
  <si>
    <t xml:space="preserve">   AFUDC</t>
  </si>
  <si>
    <t xml:space="preserve">Total </t>
  </si>
  <si>
    <t xml:space="preserve">AFUDC </t>
  </si>
  <si>
    <t>CWIP Balance</t>
  </si>
  <si>
    <t xml:space="preserve">Debt </t>
  </si>
  <si>
    <t>Equity</t>
  </si>
  <si>
    <t>Total</t>
  </si>
  <si>
    <t>Depreication Expense and Accumulated Depreciation</t>
  </si>
  <si>
    <t xml:space="preserve">Electric plant in service </t>
  </si>
  <si>
    <t>Newman- CT</t>
  </si>
  <si>
    <t>Depreciation expense</t>
  </si>
  <si>
    <t>Accumulated Depreciation</t>
  </si>
  <si>
    <t>Deferred Income Taxes</t>
  </si>
  <si>
    <t>AFUDC - Debt</t>
  </si>
  <si>
    <t>Liberalized depreciation</t>
  </si>
  <si>
    <t>Accumulated Deferred Income Taxes</t>
  </si>
  <si>
    <t>Tax Depreciation</t>
  </si>
  <si>
    <t>Depreciable balance</t>
  </si>
  <si>
    <t>MACRS Depreciation Rate</t>
  </si>
  <si>
    <t>Difference</t>
  </si>
  <si>
    <t>Tax rate</t>
  </si>
  <si>
    <t>Deferred income taxes - Liberalized</t>
  </si>
  <si>
    <t xml:space="preserve">ADIT </t>
  </si>
  <si>
    <t>Less: AFUDC depreciation</t>
  </si>
  <si>
    <t>Deferred income taxes - AFUDC</t>
  </si>
  <si>
    <t>ADIT  - AFUDC</t>
  </si>
  <si>
    <t>Additional Depreciation - AFUDC Equity</t>
  </si>
  <si>
    <t>AFUDC Equity - CT</t>
  </si>
  <si>
    <t>Total Additional Depreciation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</si>
</sst>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6" formatCode="&quot;$&quot;#,##0_);[Red]\(&quot;$&quot;#,##0\)"/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0.000"/>
    <numFmt numFmtId="165" formatCode="0.0000"/>
    <numFmt numFmtId="166" formatCode="#,##0.000"/>
    <numFmt numFmtId="167" formatCode="_(* #,##0_);_(* \(#,##0\);_(* &quot;-&quot;??_);_(@_)"/>
    <numFmt numFmtId="168" formatCode="0.000%"/>
    <numFmt numFmtId="169" formatCode="0.0000%"/>
  </numFmts>
  <fonts count="30" x14ac:knownFonts="1">
    <font>
      <sz val="12"/>
      <name val="Times New Roman"/>
    </font>
    <font>
      <sz val="11"/>
      <color theme="1"/>
      <name val="Calibri"/>
      <family val="2"/>
      <scheme val="minor"/>
    </font>
    <font>
      <sz val="12"/>
      <name val="Times New Roman"/>
      <family val="1"/>
    </font>
    <font>
      <b/>
      <sz val="16"/>
      <name val="Times New Roman"/>
      <family val="1"/>
    </font>
    <font>
      <b/>
      <sz val="14"/>
      <name val="Times New Roman"/>
      <family val="1"/>
    </font>
    <font>
      <b/>
      <sz val="18"/>
      <name val="Times New Roman"/>
      <family val="1"/>
    </font>
    <font>
      <sz val="16"/>
      <name val="Times New Roman"/>
      <family val="1"/>
    </font>
    <font>
      <b/>
      <u/>
      <sz val="10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0"/>
      <color rgb="FF0066FF"/>
      <name val="Arial"/>
      <family val="2"/>
    </font>
    <font>
      <b/>
      <sz val="11"/>
      <name val="Arial"/>
      <family val="2"/>
    </font>
    <font>
      <b/>
      <sz val="12"/>
      <name val="Times New Roman"/>
      <family val="1"/>
    </font>
    <font>
      <b/>
      <sz val="10"/>
      <name val="Arial"/>
      <family val="2"/>
    </font>
    <font>
      <b/>
      <sz val="10"/>
      <color rgb="FF0000FF"/>
      <name val="Arial"/>
      <family val="2"/>
    </font>
    <font>
      <sz val="10"/>
      <color theme="7" tint="-0.249977111117893"/>
      <name val="Arial"/>
      <family val="2"/>
    </font>
    <font>
      <b/>
      <sz val="10"/>
      <color rgb="FFFF0000"/>
      <name val="Arial"/>
      <family val="2"/>
    </font>
    <font>
      <sz val="12"/>
      <color rgb="FFFF0000"/>
      <name val="Times New Roman"/>
      <family val="1"/>
    </font>
    <font>
      <b/>
      <sz val="11"/>
      <color theme="7" tint="-0.249977111117893"/>
      <name val="Arial"/>
      <family val="2"/>
    </font>
    <font>
      <sz val="10"/>
      <color rgb="FFFF0000"/>
      <name val="Arial"/>
      <family val="2"/>
    </font>
    <font>
      <b/>
      <sz val="12"/>
      <name val="Arial"/>
      <family val="2"/>
    </font>
    <font>
      <sz val="12"/>
      <color indexed="9"/>
      <name val="Times New Roman"/>
      <family val="1"/>
    </font>
    <font>
      <sz val="12"/>
      <color rgb="FFFF0000"/>
      <name val="Arial"/>
      <family val="2"/>
    </font>
    <font>
      <sz val="12"/>
      <color theme="9" tint="-0.249977111117893"/>
      <name val="Times New Roman"/>
      <family val="1"/>
    </font>
    <font>
      <sz val="14"/>
      <name val="Times New Roman"/>
      <family val="1"/>
    </font>
    <font>
      <u/>
      <sz val="12"/>
      <name val="Times New Roman"/>
      <family val="1"/>
    </font>
    <font>
      <b/>
      <sz val="12"/>
      <color indexed="81"/>
      <name val="Times New Roman"/>
      <family val="1"/>
    </font>
    <font>
      <sz val="12"/>
      <color indexed="81"/>
      <name val="Times New Roman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rgb="FFCCFFFF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2" fillId="0" borderId="0"/>
    <xf numFmtId="0" fontId="9" fillId="0" borderId="0"/>
    <xf numFmtId="43" fontId="2" fillId="0" borderId="0" applyFont="0" applyFill="0" applyBorder="0" applyAlignment="0" applyProtection="0"/>
    <xf numFmtId="0" fontId="9" fillId="0" borderId="0"/>
    <xf numFmtId="9" fontId="2" fillId="0" borderId="0" applyFont="0" applyFill="0" applyBorder="0" applyAlignment="0" applyProtection="0"/>
    <xf numFmtId="0" fontId="1" fillId="0" borderId="0"/>
  </cellStyleXfs>
  <cellXfs count="186">
    <xf numFmtId="0" fontId="0" fillId="0" borderId="0" xfId="0"/>
    <xf numFmtId="0" fontId="3" fillId="0" borderId="0" xfId="1" applyFont="1"/>
    <xf numFmtId="0" fontId="2" fillId="0" borderId="0" xfId="1"/>
    <xf numFmtId="0" fontId="4" fillId="0" borderId="0" xfId="1" applyFont="1"/>
    <xf numFmtId="0" fontId="5" fillId="2" borderId="0" xfId="1" applyFont="1" applyFill="1" applyBorder="1"/>
    <xf numFmtId="0" fontId="6" fillId="0" borderId="0" xfId="1" applyFont="1"/>
    <xf numFmtId="6" fontId="6" fillId="0" borderId="1" xfId="1" applyNumberFormat="1" applyFont="1" applyBorder="1"/>
    <xf numFmtId="8" fontId="6" fillId="0" borderId="1" xfId="1" applyNumberFormat="1" applyFont="1" applyBorder="1"/>
    <xf numFmtId="0" fontId="7" fillId="0" borderId="2" xfId="1" applyFont="1" applyBorder="1" applyAlignment="1">
      <alignment horizontal="left"/>
    </xf>
    <xf numFmtId="0" fontId="8" fillId="0" borderId="3" xfId="1" applyFont="1" applyBorder="1" applyAlignment="1">
      <alignment horizontal="left"/>
    </xf>
    <xf numFmtId="0" fontId="8" fillId="0" borderId="3" xfId="2" applyFont="1" applyBorder="1" applyAlignment="1">
      <alignment horizontal="center"/>
    </xf>
    <xf numFmtId="0" fontId="10" fillId="0" borderId="3" xfId="2" applyFont="1" applyBorder="1" applyAlignment="1">
      <alignment horizontal="center"/>
    </xf>
    <xf numFmtId="0" fontId="10" fillId="0" borderId="4" xfId="2" applyFont="1" applyBorder="1" applyAlignment="1">
      <alignment horizontal="center"/>
    </xf>
    <xf numFmtId="0" fontId="10" fillId="0" borderId="5" xfId="1" applyFont="1" applyBorder="1" applyAlignment="1">
      <alignment horizontal="left"/>
    </xf>
    <xf numFmtId="0" fontId="8" fillId="0" borderId="0" xfId="1" applyFont="1" applyBorder="1" applyAlignment="1">
      <alignment horizontal="left"/>
    </xf>
    <xf numFmtId="0" fontId="8" fillId="0" borderId="0" xfId="2" applyFont="1" applyBorder="1" applyAlignment="1">
      <alignment horizontal="center"/>
    </xf>
    <xf numFmtId="0" fontId="8" fillId="0" borderId="0" xfId="2" applyFont="1" applyBorder="1"/>
    <xf numFmtId="0" fontId="10" fillId="0" borderId="0" xfId="2" applyFont="1" applyBorder="1" applyAlignment="1">
      <alignment horizontal="right"/>
    </xf>
    <xf numFmtId="2" fontId="10" fillId="0" borderId="0" xfId="2" applyNumberFormat="1" applyFont="1" applyBorder="1"/>
    <xf numFmtId="0" fontId="8" fillId="0" borderId="0" xfId="1" applyFont="1" applyBorder="1"/>
    <xf numFmtId="0" fontId="8" fillId="0" borderId="6" xfId="1" applyFont="1" applyBorder="1"/>
    <xf numFmtId="0" fontId="8" fillId="0" borderId="0" xfId="2" applyFont="1" applyBorder="1" applyAlignment="1">
      <alignment horizontal="right"/>
    </xf>
    <xf numFmtId="9" fontId="10" fillId="0" borderId="0" xfId="2" applyNumberFormat="1" applyFont="1" applyBorder="1"/>
    <xf numFmtId="0" fontId="11" fillId="2" borderId="0" xfId="2" applyFont="1" applyFill="1" applyBorder="1" applyAlignment="1">
      <alignment horizontal="center"/>
    </xf>
    <xf numFmtId="0" fontId="2" fillId="0" borderId="0" xfId="1" applyBorder="1"/>
    <xf numFmtId="14" fontId="12" fillId="0" borderId="0" xfId="1" applyNumberFormat="1" applyFont="1" applyBorder="1" applyAlignment="1">
      <alignment horizontal="center"/>
    </xf>
    <xf numFmtId="0" fontId="8" fillId="0" borderId="5" xfId="1" applyFont="1" applyBorder="1" applyAlignment="1">
      <alignment horizontal="left"/>
    </xf>
    <xf numFmtId="0" fontId="10" fillId="0" borderId="0" xfId="1" applyFont="1" applyBorder="1" applyAlignment="1">
      <alignment horizontal="center"/>
    </xf>
    <xf numFmtId="0" fontId="13" fillId="0" borderId="0" xfId="2" applyFont="1" applyBorder="1" applyAlignment="1">
      <alignment horizontal="center"/>
    </xf>
    <xf numFmtId="14" fontId="12" fillId="0" borderId="7" xfId="1" applyNumberFormat="1" applyFont="1" applyBorder="1" applyAlignment="1">
      <alignment horizontal="center"/>
    </xf>
    <xf numFmtId="0" fontId="13" fillId="0" borderId="6" xfId="2" applyFont="1" applyBorder="1" applyAlignment="1">
      <alignment horizontal="center"/>
    </xf>
    <xf numFmtId="3" fontId="8" fillId="0" borderId="5" xfId="1" applyNumberFormat="1" applyFont="1" applyBorder="1"/>
    <xf numFmtId="3" fontId="8" fillId="0" borderId="0" xfId="1" applyNumberFormat="1" applyFont="1" applyBorder="1" applyAlignment="1">
      <alignment horizontal="center"/>
    </xf>
    <xf numFmtId="3" fontId="8" fillId="0" borderId="0" xfId="2" applyNumberFormat="1" applyFont="1" applyBorder="1" applyAlignment="1">
      <alignment horizontal="right"/>
    </xf>
    <xf numFmtId="3" fontId="8" fillId="0" borderId="0" xfId="1" applyNumberFormat="1" applyFont="1" applyBorder="1"/>
    <xf numFmtId="3" fontId="8" fillId="0" borderId="0" xfId="2" applyNumberFormat="1" applyFont="1" applyBorder="1"/>
    <xf numFmtId="3" fontId="8" fillId="0" borderId="6" xfId="2" applyNumberFormat="1" applyFont="1" applyBorder="1"/>
    <xf numFmtId="0" fontId="8" fillId="0" borderId="5" xfId="1" applyFont="1" applyBorder="1"/>
    <xf numFmtId="0" fontId="8" fillId="0" borderId="0" xfId="1" applyFont="1" applyFill="1" applyBorder="1" applyAlignment="1">
      <alignment horizontal="center"/>
    </xf>
    <xf numFmtId="0" fontId="8" fillId="0" borderId="0" xfId="1" applyFont="1" applyBorder="1" applyAlignment="1">
      <alignment horizontal="right"/>
    </xf>
    <xf numFmtId="0" fontId="14" fillId="0" borderId="0" xfId="1" quotePrefix="1" applyFont="1" applyFill="1" applyBorder="1" applyAlignment="1">
      <alignment horizontal="center"/>
    </xf>
    <xf numFmtId="0" fontId="8" fillId="0" borderId="0" xfId="1" quotePrefix="1" applyFont="1" applyBorder="1" applyAlignment="1">
      <alignment horizontal="center"/>
    </xf>
    <xf numFmtId="0" fontId="8" fillId="0" borderId="6" xfId="1" quotePrefix="1" applyFont="1" applyBorder="1" applyAlignment="1">
      <alignment horizontal="center"/>
    </xf>
    <xf numFmtId="164" fontId="15" fillId="0" borderId="0" xfId="1" applyNumberFormat="1" applyFont="1" applyBorder="1"/>
    <xf numFmtId="164" fontId="8" fillId="0" borderId="0" xfId="1" applyNumberFormat="1" applyFont="1" applyBorder="1"/>
    <xf numFmtId="164" fontId="8" fillId="0" borderId="6" xfId="1" applyNumberFormat="1" applyFont="1" applyBorder="1"/>
    <xf numFmtId="165" fontId="10" fillId="0" borderId="0" xfId="1" applyNumberFormat="1" applyFont="1" applyBorder="1"/>
    <xf numFmtId="165" fontId="13" fillId="0" borderId="0" xfId="1" applyNumberFormat="1" applyFont="1" applyBorder="1"/>
    <xf numFmtId="165" fontId="13" fillId="0" borderId="6" xfId="1" applyNumberFormat="1" applyFont="1" applyBorder="1"/>
    <xf numFmtId="2" fontId="8" fillId="0" borderId="0" xfId="1" applyNumberFormat="1" applyFont="1" applyBorder="1"/>
    <xf numFmtId="2" fontId="8" fillId="0" borderId="6" xfId="1" applyNumberFormat="1" applyFont="1" applyBorder="1"/>
    <xf numFmtId="3" fontId="8" fillId="0" borderId="6" xfId="1" applyNumberFormat="1" applyFont="1" applyBorder="1"/>
    <xf numFmtId="0" fontId="14" fillId="0" borderId="0" xfId="1" applyFont="1" applyFill="1" applyBorder="1" applyAlignment="1">
      <alignment horizontal="center"/>
    </xf>
    <xf numFmtId="4" fontId="8" fillId="0" borderId="0" xfId="1" applyNumberFormat="1" applyFont="1" applyBorder="1"/>
    <xf numFmtId="4" fontId="8" fillId="0" borderId="6" xfId="1" applyNumberFormat="1" applyFont="1" applyBorder="1"/>
    <xf numFmtId="0" fontId="8" fillId="3" borderId="0" xfId="1" applyFont="1" applyFill="1" applyBorder="1" applyAlignment="1">
      <alignment horizontal="right"/>
    </xf>
    <xf numFmtId="0" fontId="8" fillId="3" borderId="0" xfId="1" applyFont="1" applyFill="1" applyBorder="1"/>
    <xf numFmtId="3" fontId="8" fillId="3" borderId="0" xfId="1" applyNumberFormat="1" applyFont="1" applyFill="1" applyBorder="1"/>
    <xf numFmtId="3" fontId="8" fillId="0" borderId="0" xfId="1" applyNumberFormat="1" applyFont="1" applyFill="1" applyBorder="1" applyAlignment="1">
      <alignment horizontal="right"/>
    </xf>
    <xf numFmtId="3" fontId="15" fillId="0" borderId="0" xfId="1" applyNumberFormat="1" applyFont="1" applyBorder="1"/>
    <xf numFmtId="3" fontId="15" fillId="0" borderId="6" xfId="1" applyNumberFormat="1" applyFont="1" applyBorder="1"/>
    <xf numFmtId="0" fontId="16" fillId="0" borderId="5" xfId="1" applyFont="1" applyBorder="1"/>
    <xf numFmtId="0" fontId="16" fillId="0" borderId="0" xfId="1" applyFont="1" applyBorder="1" applyAlignment="1">
      <alignment horizontal="center"/>
    </xf>
    <xf numFmtId="0" fontId="16" fillId="0" borderId="0" xfId="1" applyFont="1" applyBorder="1" applyAlignment="1">
      <alignment horizontal="right"/>
    </xf>
    <xf numFmtId="0" fontId="16" fillId="0" borderId="0" xfId="1" applyFont="1" applyBorder="1"/>
    <xf numFmtId="166" fontId="16" fillId="0" borderId="0" xfId="1" applyNumberFormat="1" applyFont="1" applyBorder="1"/>
    <xf numFmtId="166" fontId="16" fillId="0" borderId="0" xfId="1" applyNumberFormat="1" applyFont="1" applyFill="1" applyBorder="1"/>
    <xf numFmtId="166" fontId="16" fillId="0" borderId="6" xfId="1" applyNumberFormat="1" applyFont="1" applyBorder="1"/>
    <xf numFmtId="2" fontId="10" fillId="0" borderId="5" xfId="1" applyNumberFormat="1" applyFont="1" applyBorder="1"/>
    <xf numFmtId="2" fontId="10" fillId="0" borderId="0" xfId="1" applyNumberFormat="1" applyFont="1" applyBorder="1" applyAlignment="1">
      <alignment horizontal="center"/>
    </xf>
    <xf numFmtId="2" fontId="10" fillId="0" borderId="0" xfId="1" applyNumberFormat="1" applyFont="1" applyBorder="1" applyAlignment="1">
      <alignment horizontal="right"/>
    </xf>
    <xf numFmtId="2" fontId="10" fillId="0" borderId="0" xfId="1" applyNumberFormat="1" applyFont="1" applyBorder="1"/>
    <xf numFmtId="2" fontId="10" fillId="0" borderId="6" xfId="1" applyNumberFormat="1" applyFont="1" applyBorder="1"/>
    <xf numFmtId="0" fontId="15" fillId="0" borderId="0" xfId="1" applyFont="1" applyBorder="1"/>
    <xf numFmtId="0" fontId="10" fillId="0" borderId="5" xfId="1" applyFont="1" applyBorder="1"/>
    <xf numFmtId="8" fontId="10" fillId="0" borderId="8" xfId="1" applyNumberFormat="1" applyFont="1" applyBorder="1"/>
    <xf numFmtId="0" fontId="8" fillId="0" borderId="9" xfId="1" applyFont="1" applyBorder="1"/>
    <xf numFmtId="0" fontId="8" fillId="0" borderId="9" xfId="1" applyFont="1" applyBorder="1" applyAlignment="1">
      <alignment horizontal="right"/>
    </xf>
    <xf numFmtId="3" fontId="8" fillId="0" borderId="9" xfId="1" applyNumberFormat="1" applyFont="1" applyBorder="1"/>
    <xf numFmtId="3" fontId="8" fillId="0" borderId="10" xfId="1" applyNumberFormat="1" applyFont="1" applyBorder="1"/>
    <xf numFmtId="8" fontId="10" fillId="0" borderId="5" xfId="1" applyNumberFormat="1" applyFont="1" applyBorder="1"/>
    <xf numFmtId="6" fontId="17" fillId="4" borderId="1" xfId="3" applyNumberFormat="1" applyFont="1" applyFill="1" applyBorder="1"/>
    <xf numFmtId="3" fontId="2" fillId="0" borderId="0" xfId="1" applyNumberFormat="1"/>
    <xf numFmtId="8" fontId="10" fillId="0" borderId="0" xfId="1" applyNumberFormat="1" applyFont="1" applyBorder="1"/>
    <xf numFmtId="0" fontId="2" fillId="0" borderId="0" xfId="1" applyFont="1"/>
    <xf numFmtId="3" fontId="17" fillId="0" borderId="0" xfId="1" applyNumberFormat="1" applyFont="1"/>
    <xf numFmtId="3" fontId="18" fillId="0" borderId="0" xfId="1" applyNumberFormat="1" applyFont="1" applyBorder="1" applyAlignment="1">
      <alignment horizontal="right"/>
    </xf>
    <xf numFmtId="2" fontId="18" fillId="0" borderId="0" xfId="1" applyNumberFormat="1" applyFont="1"/>
    <xf numFmtId="3" fontId="18" fillId="0" borderId="0" xfId="1" applyNumberFormat="1" applyFont="1" applyBorder="1"/>
    <xf numFmtId="0" fontId="19" fillId="0" borderId="0" xfId="1" applyFont="1" applyBorder="1" applyAlignment="1">
      <alignment horizontal="left"/>
    </xf>
    <xf numFmtId="4" fontId="20" fillId="0" borderId="0" xfId="1" applyNumberFormat="1" applyFont="1"/>
    <xf numFmtId="0" fontId="2" fillId="5" borderId="11" xfId="1" applyFont="1" applyFill="1" applyBorder="1"/>
    <xf numFmtId="0" fontId="21" fillId="5" borderId="12" xfId="1" applyFont="1" applyFill="1" applyBorder="1"/>
    <xf numFmtId="0" fontId="21" fillId="5" borderId="12" xfId="1" applyFont="1" applyFill="1" applyBorder="1" applyAlignment="1">
      <alignment horizontal="center"/>
    </xf>
    <xf numFmtId="0" fontId="2" fillId="5" borderId="13" xfId="1" applyFont="1" applyFill="1" applyBorder="1"/>
    <xf numFmtId="0" fontId="21" fillId="5" borderId="7" xfId="1" applyFont="1" applyFill="1" applyBorder="1"/>
    <xf numFmtId="0" fontId="21" fillId="5" borderId="7" xfId="1" applyFont="1" applyFill="1" applyBorder="1" applyAlignment="1">
      <alignment horizontal="center"/>
    </xf>
    <xf numFmtId="0" fontId="12" fillId="4" borderId="1" xfId="1" applyFont="1" applyFill="1" applyBorder="1"/>
    <xf numFmtId="0" fontId="2" fillId="4" borderId="1" xfId="1" applyFont="1" applyFill="1" applyBorder="1"/>
    <xf numFmtId="0" fontId="12" fillId="4" borderId="1" xfId="1" applyFont="1" applyFill="1" applyBorder="1" applyAlignment="1">
      <alignment horizontal="center"/>
    </xf>
    <xf numFmtId="0" fontId="9" fillId="6" borderId="0" xfId="4" applyFont="1" applyFill="1" applyAlignment="1">
      <alignment horizontal="left"/>
    </xf>
    <xf numFmtId="0" fontId="9" fillId="6" borderId="1" xfId="4" applyFont="1" applyFill="1" applyBorder="1" applyAlignment="1">
      <alignment horizontal="center"/>
    </xf>
    <xf numFmtId="0" fontId="22" fillId="6" borderId="1" xfId="4" applyFont="1" applyFill="1" applyBorder="1" applyAlignment="1">
      <alignment horizontal="center"/>
    </xf>
    <xf numFmtId="9" fontId="2" fillId="4" borderId="1" xfId="1" applyNumberFormat="1" applyFont="1" applyFill="1" applyBorder="1" applyAlignment="1">
      <alignment horizontal="center"/>
    </xf>
    <xf numFmtId="10" fontId="17" fillId="4" borderId="1" xfId="1" applyNumberFormat="1" applyFont="1" applyFill="1" applyBorder="1"/>
    <xf numFmtId="167" fontId="17" fillId="4" borderId="1" xfId="3" applyNumberFormat="1" applyFont="1" applyFill="1" applyBorder="1"/>
    <xf numFmtId="6" fontId="23" fillId="4" borderId="1" xfId="3" applyNumberFormat="1" applyFont="1" applyFill="1" applyBorder="1"/>
    <xf numFmtId="0" fontId="2" fillId="4" borderId="1" xfId="1" applyFont="1" applyFill="1" applyBorder="1" applyAlignment="1">
      <alignment horizontal="center"/>
    </xf>
    <xf numFmtId="8" fontId="2" fillId="4" borderId="1" xfId="1" applyNumberFormat="1" applyFont="1" applyFill="1" applyBorder="1"/>
    <xf numFmtId="168" fontId="17" fillId="4" borderId="1" xfId="5" applyNumberFormat="1" applyFont="1" applyFill="1" applyBorder="1" applyAlignment="1">
      <alignment horizontal="center"/>
    </xf>
    <xf numFmtId="10" fontId="17" fillId="4" borderId="1" xfId="5" applyNumberFormat="1" applyFont="1" applyFill="1" applyBorder="1" applyAlignment="1">
      <alignment horizontal="center"/>
    </xf>
    <xf numFmtId="2" fontId="17" fillId="4" borderId="1" xfId="5" applyNumberFormat="1" applyFont="1" applyFill="1" applyBorder="1" applyAlignment="1">
      <alignment horizontal="center"/>
    </xf>
    <xf numFmtId="10" fontId="2" fillId="4" borderId="1" xfId="5" applyNumberFormat="1" applyFont="1" applyFill="1" applyBorder="1" applyAlignment="1">
      <alignment horizontal="center"/>
    </xf>
    <xf numFmtId="3" fontId="2" fillId="4" borderId="1" xfId="5" applyNumberFormat="1" applyFont="1" applyFill="1" applyBorder="1" applyAlignment="1">
      <alignment horizontal="center"/>
    </xf>
    <xf numFmtId="0" fontId="2" fillId="4" borderId="14" xfId="1" applyFont="1" applyFill="1" applyBorder="1"/>
    <xf numFmtId="6" fontId="2" fillId="4" borderId="1" xfId="3" applyNumberFormat="1" applyFont="1" applyFill="1" applyBorder="1" applyAlignment="1">
      <alignment horizontal="center"/>
    </xf>
    <xf numFmtId="0" fontId="3" fillId="2" borderId="0" xfId="1" applyFont="1" applyFill="1" applyBorder="1"/>
    <xf numFmtId="14" fontId="2" fillId="0" borderId="7" xfId="1" applyNumberFormat="1" applyBorder="1" applyAlignment="1">
      <alignment horizontal="center"/>
    </xf>
    <xf numFmtId="0" fontId="24" fillId="0" borderId="0" xfId="1" applyFont="1"/>
    <xf numFmtId="167" fontId="2" fillId="0" borderId="0" xfId="1" applyNumberFormat="1"/>
    <xf numFmtId="167" fontId="2" fillId="0" borderId="1" xfId="1" applyNumberFormat="1" applyBorder="1"/>
    <xf numFmtId="38" fontId="2" fillId="0" borderId="1" xfId="1" applyNumberFormat="1" applyBorder="1"/>
    <xf numFmtId="0" fontId="3" fillId="2" borderId="0" xfId="0" applyFont="1" applyFill="1" applyBorder="1"/>
    <xf numFmtId="0" fontId="0" fillId="0" borderId="0" xfId="0" applyBorder="1"/>
    <xf numFmtId="0" fontId="24" fillId="0" borderId="0" xfId="0" applyFont="1"/>
    <xf numFmtId="167" fontId="0" fillId="0" borderId="0" xfId="0" applyNumberFormat="1"/>
    <xf numFmtId="0" fontId="24" fillId="3" borderId="0" xfId="0" applyFont="1" applyFill="1"/>
    <xf numFmtId="0" fontId="0" fillId="3" borderId="0" xfId="0" applyFill="1"/>
    <xf numFmtId="8" fontId="0" fillId="3" borderId="1" xfId="0" applyNumberFormat="1" applyFill="1" applyBorder="1"/>
    <xf numFmtId="6" fontId="0" fillId="0" borderId="1" xfId="0" applyNumberFormat="1" applyBorder="1"/>
    <xf numFmtId="43" fontId="0" fillId="0" borderId="0" xfId="0" applyNumberFormat="1"/>
    <xf numFmtId="6" fontId="0" fillId="0" borderId="0" xfId="0" applyNumberFormat="1" applyBorder="1"/>
    <xf numFmtId="8" fontId="0" fillId="0" borderId="0" xfId="0" applyNumberFormat="1"/>
    <xf numFmtId="0" fontId="2" fillId="0" borderId="0" xfId="0" applyFont="1" applyAlignment="1">
      <alignment horizontal="center"/>
    </xf>
    <xf numFmtId="0" fontId="2" fillId="0" borderId="0" xfId="0" applyFont="1"/>
    <xf numFmtId="2" fontId="0" fillId="3" borderId="1" xfId="0" applyNumberFormat="1" applyFill="1" applyBorder="1" applyAlignment="1">
      <alignment horizontal="center"/>
    </xf>
    <xf numFmtId="14" fontId="2" fillId="0" borderId="0" xfId="1" applyNumberFormat="1" applyAlignment="1">
      <alignment horizontal="center"/>
    </xf>
    <xf numFmtId="0" fontId="2" fillId="0" borderId="7" xfId="1" applyBorder="1"/>
    <xf numFmtId="0" fontId="2" fillId="0" borderId="0" xfId="1" applyBorder="1" applyAlignment="1">
      <alignment horizontal="center"/>
    </xf>
    <xf numFmtId="0" fontId="2" fillId="0" borderId="7" xfId="1" applyBorder="1" applyAlignment="1">
      <alignment horizontal="center"/>
    </xf>
    <xf numFmtId="167" fontId="2" fillId="0" borderId="0" xfId="1" applyNumberFormat="1" applyBorder="1"/>
    <xf numFmtId="167" fontId="2" fillId="0" borderId="7" xfId="1" applyNumberFormat="1" applyBorder="1"/>
    <xf numFmtId="167" fontId="2" fillId="0" borderId="15" xfId="1" applyNumberFormat="1" applyBorder="1"/>
    <xf numFmtId="169" fontId="2" fillId="0" borderId="0" xfId="1" applyNumberFormat="1" applyBorder="1"/>
    <xf numFmtId="169" fontId="2" fillId="0" borderId="0" xfId="1" applyNumberFormat="1"/>
    <xf numFmtId="169" fontId="2" fillId="0" borderId="7" xfId="1" applyNumberFormat="1" applyBorder="1"/>
    <xf numFmtId="167" fontId="2" fillId="0" borderId="0" xfId="1" applyNumberFormat="1" applyFill="1"/>
    <xf numFmtId="167" fontId="2" fillId="0" borderId="15" xfId="1" applyNumberFormat="1" applyFill="1" applyBorder="1"/>
    <xf numFmtId="0" fontId="2" fillId="0" borderId="0" xfId="1" applyFill="1"/>
    <xf numFmtId="0" fontId="25" fillId="0" borderId="0" xfId="1" applyFont="1"/>
    <xf numFmtId="3" fontId="2" fillId="0" borderId="0" xfId="1" applyNumberFormat="1" applyFill="1"/>
    <xf numFmtId="3" fontId="2" fillId="0" borderId="0" xfId="1" applyNumberFormat="1" applyBorder="1"/>
    <xf numFmtId="39" fontId="2" fillId="0" borderId="0" xfId="1" applyNumberFormat="1"/>
    <xf numFmtId="167" fontId="2" fillId="0" borderId="7" xfId="1" applyNumberFormat="1" applyFill="1" applyBorder="1"/>
    <xf numFmtId="0" fontId="2" fillId="2" borderId="0" xfId="1" applyFill="1"/>
    <xf numFmtId="41" fontId="2" fillId="2" borderId="0" xfId="1" applyNumberFormat="1" applyFill="1"/>
    <xf numFmtId="0" fontId="1" fillId="2" borderId="0" xfId="6" applyFill="1"/>
    <xf numFmtId="0" fontId="1" fillId="0" borderId="0" xfId="6" applyBorder="1"/>
    <xf numFmtId="0" fontId="1" fillId="0" borderId="0" xfId="6"/>
    <xf numFmtId="41" fontId="1" fillId="2" borderId="0" xfId="6" applyNumberFormat="1" applyFill="1"/>
    <xf numFmtId="6" fontId="2" fillId="0" borderId="0" xfId="1" applyNumberFormat="1"/>
    <xf numFmtId="37" fontId="2" fillId="0" borderId="0" xfId="1" applyNumberFormat="1" applyBorder="1"/>
    <xf numFmtId="37" fontId="2" fillId="0" borderId="7" xfId="1" applyNumberFormat="1" applyBorder="1"/>
    <xf numFmtId="0" fontId="2" fillId="0" borderId="0" xfId="1" applyFill="1" applyBorder="1"/>
    <xf numFmtId="0" fontId="2" fillId="0" borderId="7" xfId="1" applyFill="1" applyBorder="1"/>
    <xf numFmtId="6" fontId="2" fillId="0" borderId="7" xfId="1" applyNumberFormat="1" applyFill="1" applyBorder="1"/>
    <xf numFmtId="0" fontId="2" fillId="0" borderId="7" xfId="1" applyFont="1" applyFill="1" applyBorder="1" applyAlignment="1">
      <alignment horizontal="center"/>
    </xf>
    <xf numFmtId="6" fontId="2" fillId="0" borderId="0" xfId="1" applyNumberFormat="1" applyFill="1" applyBorder="1"/>
    <xf numFmtId="6" fontId="2" fillId="0" borderId="0" xfId="1" applyNumberFormat="1" applyFill="1"/>
    <xf numFmtId="167" fontId="0" fillId="0" borderId="0" xfId="3" applyNumberFormat="1" applyFont="1" applyFill="1" applyBorder="1"/>
    <xf numFmtId="167" fontId="0" fillId="0" borderId="0" xfId="3" applyNumberFormat="1" applyFont="1" applyFill="1"/>
    <xf numFmtId="167" fontId="0" fillId="0" borderId="0" xfId="3" applyNumberFormat="1" applyFont="1"/>
    <xf numFmtId="167" fontId="0" fillId="0" borderId="0" xfId="3" applyNumberFormat="1" applyFont="1" applyBorder="1"/>
    <xf numFmtId="167" fontId="0" fillId="0" borderId="7" xfId="3" applyNumberFormat="1" applyFont="1" applyFill="1" applyBorder="1"/>
    <xf numFmtId="167" fontId="0" fillId="0" borderId="15" xfId="3" applyNumberFormat="1" applyFont="1" applyFill="1" applyBorder="1"/>
    <xf numFmtId="43" fontId="0" fillId="0" borderId="0" xfId="3" applyNumberFormat="1" applyFont="1"/>
    <xf numFmtId="167" fontId="2" fillId="0" borderId="7" xfId="3" applyNumberFormat="1" applyFont="1" applyFill="1" applyBorder="1"/>
    <xf numFmtId="0" fontId="17" fillId="0" borderId="0" xfId="1" applyFont="1"/>
    <xf numFmtId="167" fontId="2" fillId="0" borderId="0" xfId="1" applyNumberFormat="1" applyFill="1" applyBorder="1"/>
    <xf numFmtId="169" fontId="2" fillId="0" borderId="7" xfId="1" applyNumberFormat="1" applyFont="1" applyFill="1" applyBorder="1"/>
    <xf numFmtId="10" fontId="2" fillId="0" borderId="7" xfId="1" applyNumberFormat="1" applyFill="1" applyBorder="1"/>
    <xf numFmtId="10" fontId="2" fillId="0" borderId="0" xfId="1" applyNumberFormat="1" applyBorder="1"/>
    <xf numFmtId="0" fontId="25" fillId="0" borderId="0" xfId="1" applyFont="1" applyBorder="1"/>
    <xf numFmtId="167" fontId="2" fillId="0" borderId="0" xfId="3" applyNumberFormat="1" applyFont="1" applyBorder="1"/>
    <xf numFmtId="167" fontId="2" fillId="0" borderId="0" xfId="1" applyNumberFormat="1" applyFont="1" applyBorder="1"/>
    <xf numFmtId="14" fontId="2" fillId="0" borderId="0" xfId="1" applyNumberFormat="1" applyBorder="1" applyAlignment="1">
      <alignment horizontal="center"/>
    </xf>
  </cellXfs>
  <cellStyles count="7">
    <cellStyle name="Comma 2 42" xfId="3" xr:uid="{E2501278-8546-4AC5-8B20-9293A4F6CB44}"/>
    <cellStyle name="Normal" xfId="0" builtinId="0"/>
    <cellStyle name="Normal 16" xfId="2" xr:uid="{7F652423-F9BF-437B-BE43-5EC0C55919E8}"/>
    <cellStyle name="Normal 2 2 42" xfId="4" xr:uid="{60D7AE09-4937-4C7B-9285-9B819997D4D9}"/>
    <cellStyle name="Normal 2 52" xfId="1" xr:uid="{631D2699-3F3A-4102-BEFD-59C685BAE36A}"/>
    <cellStyle name="Normal 5" xfId="6" xr:uid="{DEF6AA3D-184A-41A9-9D20-38178D4C98E5}"/>
    <cellStyle name="Percent 2 2" xfId="5" xr:uid="{568E2BCF-B317-4113-B572-BD0A5376F09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448235</xdr:colOff>
      <xdr:row>78</xdr:row>
      <xdr:rowOff>179295</xdr:rowOff>
    </xdr:from>
    <xdr:to>
      <xdr:col>2</xdr:col>
      <xdr:colOff>56029</xdr:colOff>
      <xdr:row>82</xdr:row>
      <xdr:rowOff>66970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386653D-07BA-4835-82D8-5DDDD208A0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19735" y="16095570"/>
          <a:ext cx="4675094" cy="6877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0EE230-7474-46A5-92B1-666B1D86DCFC}">
  <sheetPr>
    <tabColor theme="9" tint="0.59999389629810485"/>
  </sheetPr>
  <dimension ref="A1:BJ238"/>
  <sheetViews>
    <sheetView tabSelected="1" topLeftCell="AK46" zoomScale="40" zoomScaleNormal="40" workbookViewId="0">
      <selection activeCell="AY89" sqref="AY89"/>
    </sheetView>
  </sheetViews>
  <sheetFormatPr defaultColWidth="8.875" defaultRowHeight="15.75" x14ac:dyDescent="0.25"/>
  <cols>
    <col min="1" max="1" width="7.5" style="2" customWidth="1"/>
    <col min="2" max="2" width="66.5" style="2" customWidth="1"/>
    <col min="3" max="3" width="28.875" style="2" customWidth="1"/>
    <col min="4" max="4" width="20.875" style="2" customWidth="1"/>
    <col min="5" max="5" width="12.5" style="2" customWidth="1"/>
    <col min="6" max="6" width="20" style="2" customWidth="1"/>
    <col min="7" max="7" width="28.5" style="2" customWidth="1"/>
    <col min="8" max="62" width="20" style="2" customWidth="1"/>
    <col min="63" max="16384" width="8.875" style="2"/>
  </cols>
  <sheetData>
    <row r="1" spans="1:4" ht="20.25" x14ac:dyDescent="0.3">
      <c r="A1" s="1" t="s">
        <v>0</v>
      </c>
    </row>
    <row r="2" spans="1:4" ht="18.75" x14ac:dyDescent="0.3">
      <c r="A2" s="3" t="s">
        <v>1</v>
      </c>
    </row>
    <row r="3" spans="1:4" x14ac:dyDescent="0.25">
      <c r="A3" s="2" t="s">
        <v>2</v>
      </c>
    </row>
    <row r="6" spans="1:4" ht="22.5" x14ac:dyDescent="0.3">
      <c r="B6" s="4" t="s">
        <v>3</v>
      </c>
    </row>
    <row r="8" spans="1:4" ht="20.25" x14ac:dyDescent="0.3">
      <c r="B8" s="5" t="s">
        <v>4</v>
      </c>
      <c r="D8" s="6">
        <f>H89*1000</f>
        <v>704798143.23102701</v>
      </c>
    </row>
    <row r="10" spans="1:4" ht="20.25" x14ac:dyDescent="0.3">
      <c r="B10" s="5" t="s">
        <v>5</v>
      </c>
      <c r="D10" s="7">
        <f>D8/H91</f>
        <v>76.381763850353764</v>
      </c>
    </row>
    <row r="16" spans="1:4" ht="16.5" thickBot="1" x14ac:dyDescent="0.3"/>
    <row r="17" spans="1:62" x14ac:dyDescent="0.25">
      <c r="A17" s="8"/>
      <c r="B17" s="9"/>
      <c r="C17" s="10"/>
      <c r="D17" s="11"/>
      <c r="E17" s="11"/>
      <c r="F17" s="11"/>
      <c r="G17" s="11"/>
      <c r="H17" s="11">
        <v>1</v>
      </c>
      <c r="I17" s="11">
        <v>2</v>
      </c>
      <c r="J17" s="11">
        <v>3</v>
      </c>
      <c r="K17" s="11">
        <v>4</v>
      </c>
      <c r="L17" s="11">
        <v>5</v>
      </c>
      <c r="M17" s="11">
        <v>6</v>
      </c>
      <c r="N17" s="11">
        <v>7</v>
      </c>
      <c r="O17" s="11">
        <v>8</v>
      </c>
      <c r="P17" s="11">
        <v>9</v>
      </c>
      <c r="Q17" s="11">
        <v>10</v>
      </c>
      <c r="R17" s="11">
        <v>11</v>
      </c>
      <c r="S17" s="11">
        <v>12</v>
      </c>
      <c r="T17" s="11">
        <v>13</v>
      </c>
      <c r="U17" s="11">
        <v>14</v>
      </c>
      <c r="V17" s="11">
        <v>15</v>
      </c>
      <c r="W17" s="11">
        <v>16</v>
      </c>
      <c r="X17" s="11">
        <v>17</v>
      </c>
      <c r="Y17" s="11">
        <v>18</v>
      </c>
      <c r="Z17" s="11">
        <v>19</v>
      </c>
      <c r="AA17" s="11">
        <v>20</v>
      </c>
      <c r="AB17" s="11">
        <v>21</v>
      </c>
      <c r="AC17" s="11">
        <v>22</v>
      </c>
      <c r="AD17" s="11">
        <v>23</v>
      </c>
      <c r="AE17" s="11">
        <v>24</v>
      </c>
      <c r="AF17" s="11">
        <v>25</v>
      </c>
      <c r="AG17" s="11">
        <v>26</v>
      </c>
      <c r="AH17" s="11">
        <v>27</v>
      </c>
      <c r="AI17" s="11">
        <v>28</v>
      </c>
      <c r="AJ17" s="11">
        <v>29</v>
      </c>
      <c r="AK17" s="11">
        <v>30</v>
      </c>
      <c r="AL17" s="11">
        <v>31</v>
      </c>
      <c r="AM17" s="11">
        <v>32</v>
      </c>
      <c r="AN17" s="11">
        <v>33</v>
      </c>
      <c r="AO17" s="11">
        <v>34</v>
      </c>
      <c r="AP17" s="11">
        <v>35</v>
      </c>
      <c r="AQ17" s="11">
        <v>36</v>
      </c>
      <c r="AR17" s="11">
        <v>37</v>
      </c>
      <c r="AS17" s="11">
        <v>38</v>
      </c>
      <c r="AT17" s="11">
        <v>39</v>
      </c>
      <c r="AU17" s="11">
        <v>40</v>
      </c>
      <c r="AV17" s="11">
        <v>41</v>
      </c>
      <c r="AW17" s="11">
        <v>42</v>
      </c>
      <c r="AX17" s="11">
        <v>43</v>
      </c>
      <c r="AY17" s="11">
        <v>44</v>
      </c>
      <c r="AZ17" s="11">
        <v>45</v>
      </c>
      <c r="BA17" s="11">
        <v>46</v>
      </c>
      <c r="BB17" s="11">
        <v>47</v>
      </c>
      <c r="BC17" s="11">
        <v>48</v>
      </c>
      <c r="BD17" s="11">
        <v>49</v>
      </c>
      <c r="BE17" s="11">
        <v>50</v>
      </c>
      <c r="BF17" s="11">
        <v>51</v>
      </c>
      <c r="BG17" s="11">
        <v>52</v>
      </c>
      <c r="BH17" s="11">
        <v>53</v>
      </c>
      <c r="BI17" s="11">
        <v>54</v>
      </c>
      <c r="BJ17" s="12">
        <v>55</v>
      </c>
    </row>
    <row r="18" spans="1:62" x14ac:dyDescent="0.25">
      <c r="A18" s="13"/>
      <c r="B18" s="14"/>
      <c r="C18" s="15"/>
      <c r="D18" s="16"/>
      <c r="E18" s="16"/>
      <c r="F18" s="16"/>
      <c r="G18" s="17"/>
      <c r="H18" s="16"/>
      <c r="I18" s="18">
        <f>C76</f>
        <v>226.4</v>
      </c>
      <c r="J18" s="16" t="s">
        <v>6</v>
      </c>
      <c r="K18" s="16"/>
      <c r="L18" s="16"/>
      <c r="M18" s="16"/>
      <c r="N18" s="16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20"/>
    </row>
    <row r="19" spans="1:62" x14ac:dyDescent="0.25">
      <c r="A19" s="13"/>
      <c r="B19" s="14"/>
      <c r="C19" s="15"/>
      <c r="D19" s="16"/>
      <c r="E19" s="16"/>
      <c r="F19" s="21" t="s">
        <v>7</v>
      </c>
      <c r="G19" s="22"/>
      <c r="H19" s="23" t="s">
        <v>8</v>
      </c>
      <c r="I19" s="22">
        <v>0.35</v>
      </c>
      <c r="J19" s="16" t="s">
        <v>9</v>
      </c>
      <c r="K19" s="16"/>
      <c r="L19" s="16"/>
      <c r="M19" s="16"/>
      <c r="N19" s="16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20"/>
    </row>
    <row r="20" spans="1:62" x14ac:dyDescent="0.25">
      <c r="A20" s="13" t="s">
        <v>10</v>
      </c>
      <c r="B20" s="14"/>
      <c r="C20" s="15"/>
      <c r="D20" s="19"/>
      <c r="E20" s="16"/>
      <c r="F20" s="24"/>
      <c r="G20" s="24"/>
      <c r="H20" s="25" t="s">
        <v>11</v>
      </c>
      <c r="I20" s="25" t="s">
        <v>11</v>
      </c>
      <c r="J20" s="25" t="s">
        <v>11</v>
      </c>
      <c r="K20" s="25" t="s">
        <v>11</v>
      </c>
      <c r="L20" s="25" t="s">
        <v>11</v>
      </c>
      <c r="M20" s="25" t="s">
        <v>11</v>
      </c>
      <c r="N20" s="25" t="s">
        <v>11</v>
      </c>
      <c r="O20" s="25" t="s">
        <v>11</v>
      </c>
      <c r="P20" s="25" t="s">
        <v>11</v>
      </c>
      <c r="Q20" s="25" t="s">
        <v>11</v>
      </c>
      <c r="R20" s="25" t="s">
        <v>11</v>
      </c>
      <c r="S20" s="25" t="s">
        <v>11</v>
      </c>
      <c r="T20" s="25" t="s">
        <v>11</v>
      </c>
      <c r="U20" s="25" t="s">
        <v>11</v>
      </c>
      <c r="V20" s="25" t="s">
        <v>11</v>
      </c>
      <c r="W20" s="25" t="s">
        <v>11</v>
      </c>
      <c r="X20" s="25" t="s">
        <v>11</v>
      </c>
      <c r="Y20" s="25" t="s">
        <v>11</v>
      </c>
      <c r="Z20" s="25" t="s">
        <v>11</v>
      </c>
      <c r="AA20" s="25" t="s">
        <v>11</v>
      </c>
      <c r="AB20" s="25" t="s">
        <v>11</v>
      </c>
      <c r="AC20" s="25" t="s">
        <v>11</v>
      </c>
      <c r="AD20" s="25" t="s">
        <v>11</v>
      </c>
      <c r="AE20" s="25" t="s">
        <v>11</v>
      </c>
      <c r="AF20" s="25" t="s">
        <v>11</v>
      </c>
      <c r="AG20" s="25" t="s">
        <v>11</v>
      </c>
      <c r="AH20" s="25" t="s">
        <v>11</v>
      </c>
      <c r="AI20" s="25" t="s">
        <v>11</v>
      </c>
      <c r="AJ20" s="25" t="s">
        <v>11</v>
      </c>
      <c r="AK20" s="25" t="s">
        <v>11</v>
      </c>
      <c r="AL20" s="25" t="s">
        <v>11</v>
      </c>
      <c r="AM20" s="25" t="s">
        <v>11</v>
      </c>
      <c r="AN20" s="25" t="s">
        <v>11</v>
      </c>
      <c r="AO20" s="25" t="s">
        <v>11</v>
      </c>
      <c r="AP20" s="25" t="s">
        <v>11</v>
      </c>
      <c r="AQ20" s="25" t="s">
        <v>11</v>
      </c>
      <c r="AR20" s="25" t="s">
        <v>11</v>
      </c>
      <c r="AS20" s="25" t="s">
        <v>11</v>
      </c>
      <c r="AT20" s="25" t="s">
        <v>11</v>
      </c>
      <c r="AU20" s="25" t="s">
        <v>11</v>
      </c>
      <c r="AV20" s="19"/>
      <c r="AW20" s="19"/>
      <c r="AX20" s="19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  <c r="BJ20" s="20"/>
    </row>
    <row r="21" spans="1:62" x14ac:dyDescent="0.25">
      <c r="A21" s="26"/>
      <c r="B21" s="14"/>
      <c r="C21" s="15" t="s">
        <v>12</v>
      </c>
      <c r="D21" s="27">
        <v>2018</v>
      </c>
      <c r="E21" s="28">
        <f>D21+1</f>
        <v>2019</v>
      </c>
      <c r="F21" s="28">
        <f>E21+1</f>
        <v>2020</v>
      </c>
      <c r="G21" s="28">
        <f>F21+1</f>
        <v>2021</v>
      </c>
      <c r="H21" s="29">
        <v>43584</v>
      </c>
      <c r="I21" s="29">
        <v>43950</v>
      </c>
      <c r="J21" s="29">
        <v>44315</v>
      </c>
      <c r="K21" s="29">
        <v>44680</v>
      </c>
      <c r="L21" s="29">
        <v>45045</v>
      </c>
      <c r="M21" s="29">
        <v>45411</v>
      </c>
      <c r="N21" s="29">
        <v>45776</v>
      </c>
      <c r="O21" s="29">
        <v>46141</v>
      </c>
      <c r="P21" s="29">
        <v>46506</v>
      </c>
      <c r="Q21" s="29">
        <v>46872</v>
      </c>
      <c r="R21" s="29">
        <v>47237</v>
      </c>
      <c r="S21" s="29">
        <v>47602</v>
      </c>
      <c r="T21" s="29">
        <v>47967</v>
      </c>
      <c r="U21" s="29">
        <v>48333</v>
      </c>
      <c r="V21" s="29">
        <v>48698</v>
      </c>
      <c r="W21" s="29">
        <v>49063</v>
      </c>
      <c r="X21" s="29">
        <v>49428</v>
      </c>
      <c r="Y21" s="29">
        <v>49794</v>
      </c>
      <c r="Z21" s="29">
        <v>50159</v>
      </c>
      <c r="AA21" s="29">
        <v>50524</v>
      </c>
      <c r="AB21" s="29">
        <v>50889</v>
      </c>
      <c r="AC21" s="29">
        <v>51255</v>
      </c>
      <c r="AD21" s="29">
        <v>51620</v>
      </c>
      <c r="AE21" s="29">
        <v>51985</v>
      </c>
      <c r="AF21" s="29">
        <v>52350</v>
      </c>
      <c r="AG21" s="29">
        <v>52716</v>
      </c>
      <c r="AH21" s="29">
        <v>53081</v>
      </c>
      <c r="AI21" s="29">
        <v>53446</v>
      </c>
      <c r="AJ21" s="29">
        <v>53811</v>
      </c>
      <c r="AK21" s="29">
        <v>54177</v>
      </c>
      <c r="AL21" s="29">
        <v>54542</v>
      </c>
      <c r="AM21" s="29">
        <v>54907</v>
      </c>
      <c r="AN21" s="29">
        <v>55272</v>
      </c>
      <c r="AO21" s="29">
        <v>55638</v>
      </c>
      <c r="AP21" s="29">
        <v>56003</v>
      </c>
      <c r="AQ21" s="29">
        <v>56368</v>
      </c>
      <c r="AR21" s="29">
        <v>56733</v>
      </c>
      <c r="AS21" s="29">
        <v>57099</v>
      </c>
      <c r="AT21" s="29">
        <v>57464</v>
      </c>
      <c r="AU21" s="29">
        <v>57829</v>
      </c>
      <c r="AV21" s="28">
        <f t="shared" ref="AV21:BJ21" si="0">AU21+1</f>
        <v>57830</v>
      </c>
      <c r="AW21" s="28">
        <f t="shared" si="0"/>
        <v>57831</v>
      </c>
      <c r="AX21" s="28">
        <f t="shared" si="0"/>
        <v>57832</v>
      </c>
      <c r="AY21" s="28">
        <f t="shared" si="0"/>
        <v>57833</v>
      </c>
      <c r="AZ21" s="28">
        <f t="shared" si="0"/>
        <v>57834</v>
      </c>
      <c r="BA21" s="28">
        <f t="shared" si="0"/>
        <v>57835</v>
      </c>
      <c r="BB21" s="28">
        <f t="shared" si="0"/>
        <v>57836</v>
      </c>
      <c r="BC21" s="28">
        <f t="shared" si="0"/>
        <v>57837</v>
      </c>
      <c r="BD21" s="28">
        <f t="shared" si="0"/>
        <v>57838</v>
      </c>
      <c r="BE21" s="28">
        <f t="shared" si="0"/>
        <v>57839</v>
      </c>
      <c r="BF21" s="28">
        <f t="shared" si="0"/>
        <v>57840</v>
      </c>
      <c r="BG21" s="28">
        <f t="shared" si="0"/>
        <v>57841</v>
      </c>
      <c r="BH21" s="28">
        <f t="shared" si="0"/>
        <v>57842</v>
      </c>
      <c r="BI21" s="28">
        <f t="shared" si="0"/>
        <v>57843</v>
      </c>
      <c r="BJ21" s="30">
        <f t="shared" si="0"/>
        <v>57844</v>
      </c>
    </row>
    <row r="22" spans="1:62" x14ac:dyDescent="0.25">
      <c r="A22" s="31"/>
      <c r="B22" s="32"/>
      <c r="C22" s="33" t="s">
        <v>13</v>
      </c>
      <c r="D22" s="34"/>
      <c r="E22" s="34"/>
      <c r="F22" s="35">
        <v>0</v>
      </c>
      <c r="G22" s="35">
        <v>0</v>
      </c>
      <c r="H22" s="35">
        <f>8760*I18*I19</f>
        <v>694142.39999999991</v>
      </c>
      <c r="I22" s="35">
        <f>8760*I18*I19</f>
        <v>694142.39999999991</v>
      </c>
      <c r="J22" s="35">
        <f>8760*I18*I19</f>
        <v>694142.39999999991</v>
      </c>
      <c r="K22" s="35">
        <f t="shared" ref="K22:BJ22" si="1">J22</f>
        <v>694142.39999999991</v>
      </c>
      <c r="L22" s="35">
        <f t="shared" si="1"/>
        <v>694142.39999999991</v>
      </c>
      <c r="M22" s="35">
        <f t="shared" si="1"/>
        <v>694142.39999999991</v>
      </c>
      <c r="N22" s="35">
        <f t="shared" si="1"/>
        <v>694142.39999999991</v>
      </c>
      <c r="O22" s="35">
        <f t="shared" si="1"/>
        <v>694142.39999999991</v>
      </c>
      <c r="P22" s="35">
        <f t="shared" si="1"/>
        <v>694142.39999999991</v>
      </c>
      <c r="Q22" s="35">
        <f t="shared" si="1"/>
        <v>694142.39999999991</v>
      </c>
      <c r="R22" s="35">
        <f t="shared" si="1"/>
        <v>694142.39999999991</v>
      </c>
      <c r="S22" s="35">
        <f t="shared" si="1"/>
        <v>694142.39999999991</v>
      </c>
      <c r="T22" s="35">
        <f t="shared" si="1"/>
        <v>694142.39999999991</v>
      </c>
      <c r="U22" s="35">
        <f t="shared" si="1"/>
        <v>694142.39999999991</v>
      </c>
      <c r="V22" s="35">
        <f t="shared" si="1"/>
        <v>694142.39999999991</v>
      </c>
      <c r="W22" s="35">
        <f t="shared" si="1"/>
        <v>694142.39999999991</v>
      </c>
      <c r="X22" s="35">
        <f t="shared" si="1"/>
        <v>694142.39999999991</v>
      </c>
      <c r="Y22" s="35">
        <f t="shared" si="1"/>
        <v>694142.39999999991</v>
      </c>
      <c r="Z22" s="35">
        <f t="shared" si="1"/>
        <v>694142.39999999991</v>
      </c>
      <c r="AA22" s="35">
        <f t="shared" si="1"/>
        <v>694142.39999999991</v>
      </c>
      <c r="AB22" s="35">
        <f t="shared" si="1"/>
        <v>694142.39999999991</v>
      </c>
      <c r="AC22" s="35">
        <f t="shared" si="1"/>
        <v>694142.39999999991</v>
      </c>
      <c r="AD22" s="35">
        <f t="shared" si="1"/>
        <v>694142.39999999991</v>
      </c>
      <c r="AE22" s="35">
        <f t="shared" si="1"/>
        <v>694142.39999999991</v>
      </c>
      <c r="AF22" s="35">
        <f t="shared" si="1"/>
        <v>694142.39999999991</v>
      </c>
      <c r="AG22" s="35">
        <f t="shared" si="1"/>
        <v>694142.39999999991</v>
      </c>
      <c r="AH22" s="35">
        <f t="shared" si="1"/>
        <v>694142.39999999991</v>
      </c>
      <c r="AI22" s="35">
        <f t="shared" si="1"/>
        <v>694142.39999999991</v>
      </c>
      <c r="AJ22" s="35">
        <f t="shared" si="1"/>
        <v>694142.39999999991</v>
      </c>
      <c r="AK22" s="35">
        <f t="shared" si="1"/>
        <v>694142.39999999991</v>
      </c>
      <c r="AL22" s="35">
        <f t="shared" si="1"/>
        <v>694142.39999999991</v>
      </c>
      <c r="AM22" s="35">
        <f t="shared" si="1"/>
        <v>694142.39999999991</v>
      </c>
      <c r="AN22" s="35">
        <f t="shared" si="1"/>
        <v>694142.39999999991</v>
      </c>
      <c r="AO22" s="35">
        <f t="shared" si="1"/>
        <v>694142.39999999991</v>
      </c>
      <c r="AP22" s="35">
        <f t="shared" si="1"/>
        <v>694142.39999999991</v>
      </c>
      <c r="AQ22" s="35">
        <f t="shared" si="1"/>
        <v>694142.39999999991</v>
      </c>
      <c r="AR22" s="35">
        <f t="shared" si="1"/>
        <v>694142.39999999991</v>
      </c>
      <c r="AS22" s="35">
        <f t="shared" si="1"/>
        <v>694142.39999999991</v>
      </c>
      <c r="AT22" s="35">
        <f t="shared" si="1"/>
        <v>694142.39999999991</v>
      </c>
      <c r="AU22" s="35">
        <f t="shared" si="1"/>
        <v>694142.39999999991</v>
      </c>
      <c r="AV22" s="35">
        <f t="shared" si="1"/>
        <v>694142.39999999991</v>
      </c>
      <c r="AW22" s="35">
        <f t="shared" si="1"/>
        <v>694142.39999999991</v>
      </c>
      <c r="AX22" s="35">
        <f t="shared" si="1"/>
        <v>694142.39999999991</v>
      </c>
      <c r="AY22" s="35">
        <f t="shared" si="1"/>
        <v>694142.39999999991</v>
      </c>
      <c r="AZ22" s="35">
        <f t="shared" si="1"/>
        <v>694142.39999999991</v>
      </c>
      <c r="BA22" s="35">
        <f t="shared" si="1"/>
        <v>694142.39999999991</v>
      </c>
      <c r="BB22" s="35">
        <f t="shared" si="1"/>
        <v>694142.39999999991</v>
      </c>
      <c r="BC22" s="35">
        <f t="shared" si="1"/>
        <v>694142.39999999991</v>
      </c>
      <c r="BD22" s="35">
        <f t="shared" si="1"/>
        <v>694142.39999999991</v>
      </c>
      <c r="BE22" s="35">
        <f t="shared" si="1"/>
        <v>694142.39999999991</v>
      </c>
      <c r="BF22" s="35">
        <f t="shared" si="1"/>
        <v>694142.39999999991</v>
      </c>
      <c r="BG22" s="35">
        <f t="shared" si="1"/>
        <v>694142.39999999991</v>
      </c>
      <c r="BH22" s="35">
        <f t="shared" si="1"/>
        <v>694142.39999999991</v>
      </c>
      <c r="BI22" s="35">
        <f t="shared" si="1"/>
        <v>694142.39999999991</v>
      </c>
      <c r="BJ22" s="36">
        <f t="shared" si="1"/>
        <v>694142.39999999991</v>
      </c>
    </row>
    <row r="23" spans="1:62" x14ac:dyDescent="0.25">
      <c r="A23" s="37"/>
      <c r="B23" s="38" t="s">
        <v>14</v>
      </c>
      <c r="C23" s="3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20"/>
    </row>
    <row r="24" spans="1:62" x14ac:dyDescent="0.25">
      <c r="A24" s="37"/>
      <c r="B24" s="40">
        <v>0.89</v>
      </c>
      <c r="C24" s="39" t="s">
        <v>15</v>
      </c>
      <c r="D24" s="19"/>
      <c r="E24" s="19"/>
      <c r="F24" s="19"/>
      <c r="G24" s="41" t="s">
        <v>16</v>
      </c>
      <c r="H24" s="41" t="s">
        <v>16</v>
      </c>
      <c r="I24" s="41" t="s">
        <v>16</v>
      </c>
      <c r="J24" s="41" t="s">
        <v>16</v>
      </c>
      <c r="K24" s="41" t="s">
        <v>16</v>
      </c>
      <c r="L24" s="41" t="s">
        <v>16</v>
      </c>
      <c r="M24" s="41" t="s">
        <v>16</v>
      </c>
      <c r="N24" s="41" t="s">
        <v>16</v>
      </c>
      <c r="O24" s="41" t="s">
        <v>16</v>
      </c>
      <c r="P24" s="41" t="s">
        <v>16</v>
      </c>
      <c r="Q24" s="41" t="s">
        <v>16</v>
      </c>
      <c r="R24" s="41" t="s">
        <v>16</v>
      </c>
      <c r="S24" s="41" t="s">
        <v>16</v>
      </c>
      <c r="T24" s="41" t="s">
        <v>16</v>
      </c>
      <c r="U24" s="41" t="s">
        <v>16</v>
      </c>
      <c r="V24" s="41" t="s">
        <v>16</v>
      </c>
      <c r="W24" s="41" t="s">
        <v>16</v>
      </c>
      <c r="X24" s="41" t="s">
        <v>16</v>
      </c>
      <c r="Y24" s="41" t="s">
        <v>16</v>
      </c>
      <c r="Z24" s="41" t="s">
        <v>16</v>
      </c>
      <c r="AA24" s="41" t="s">
        <v>16</v>
      </c>
      <c r="AB24" s="41" t="s">
        <v>16</v>
      </c>
      <c r="AC24" s="41" t="s">
        <v>16</v>
      </c>
      <c r="AD24" s="41" t="s">
        <v>16</v>
      </c>
      <c r="AE24" s="41" t="s">
        <v>16</v>
      </c>
      <c r="AF24" s="41" t="s">
        <v>16</v>
      </c>
      <c r="AG24" s="41" t="s">
        <v>16</v>
      </c>
      <c r="AH24" s="41" t="s">
        <v>16</v>
      </c>
      <c r="AI24" s="41" t="s">
        <v>16</v>
      </c>
      <c r="AJ24" s="41" t="s">
        <v>16</v>
      </c>
      <c r="AK24" s="41" t="s">
        <v>16</v>
      </c>
      <c r="AL24" s="41" t="s">
        <v>16</v>
      </c>
      <c r="AM24" s="41" t="s">
        <v>16</v>
      </c>
      <c r="AN24" s="41" t="s">
        <v>16</v>
      </c>
      <c r="AO24" s="41" t="s">
        <v>16</v>
      </c>
      <c r="AP24" s="41" t="s">
        <v>16</v>
      </c>
      <c r="AQ24" s="41" t="s">
        <v>16</v>
      </c>
      <c r="AR24" s="41" t="s">
        <v>16</v>
      </c>
      <c r="AS24" s="41" t="s">
        <v>16</v>
      </c>
      <c r="AT24" s="41" t="s">
        <v>16</v>
      </c>
      <c r="AU24" s="41" t="s">
        <v>16</v>
      </c>
      <c r="AV24" s="41" t="s">
        <v>16</v>
      </c>
      <c r="AW24" s="41" t="s">
        <v>16</v>
      </c>
      <c r="AX24" s="41" t="s">
        <v>16</v>
      </c>
      <c r="AY24" s="41" t="s">
        <v>16</v>
      </c>
      <c r="AZ24" s="41" t="s">
        <v>16</v>
      </c>
      <c r="BA24" s="41" t="s">
        <v>16</v>
      </c>
      <c r="BB24" s="41" t="s">
        <v>16</v>
      </c>
      <c r="BC24" s="41" t="s">
        <v>16</v>
      </c>
      <c r="BD24" s="41" t="s">
        <v>16</v>
      </c>
      <c r="BE24" s="41" t="s">
        <v>16</v>
      </c>
      <c r="BF24" s="41" t="s">
        <v>16</v>
      </c>
      <c r="BG24" s="41" t="s">
        <v>16</v>
      </c>
      <c r="BH24" s="41" t="s">
        <v>16</v>
      </c>
      <c r="BI24" s="41" t="s">
        <v>16</v>
      </c>
      <c r="BJ24" s="42" t="s">
        <v>16</v>
      </c>
    </row>
    <row r="25" spans="1:62" x14ac:dyDescent="0.25">
      <c r="A25" s="37"/>
      <c r="B25" s="38"/>
      <c r="C25" s="43">
        <v>1.8268063992604244</v>
      </c>
      <c r="D25" s="44">
        <v>1.8268063992604244</v>
      </c>
      <c r="E25" s="44">
        <v>1.8268063992604244</v>
      </c>
      <c r="F25" s="44">
        <v>1.8268063992604244</v>
      </c>
      <c r="G25" s="44">
        <v>1.8268063992604244</v>
      </c>
      <c r="H25" s="44">
        <v>1.7811243412770066</v>
      </c>
      <c r="I25" s="44">
        <v>1.7811243412770066</v>
      </c>
      <c r="J25" s="44">
        <v>1.7811243412770066</v>
      </c>
      <c r="K25" s="44">
        <v>1.7811243412770066</v>
      </c>
      <c r="L25" s="44">
        <v>1.7811243412770066</v>
      </c>
      <c r="M25" s="44">
        <v>1.7811243412770066</v>
      </c>
      <c r="N25" s="44">
        <v>1.7811243412770066</v>
      </c>
      <c r="O25" s="44">
        <v>1.8553584526540015</v>
      </c>
      <c r="P25" s="44">
        <v>1.8553584526540015</v>
      </c>
      <c r="Q25" s="44">
        <v>1.8553584526540015</v>
      </c>
      <c r="R25" s="44">
        <v>1.8553584526540015</v>
      </c>
      <c r="S25" s="44">
        <v>1.8553584526540015</v>
      </c>
      <c r="T25" s="44">
        <v>1.8553584526540015</v>
      </c>
      <c r="U25" s="44">
        <v>1.8553584526540015</v>
      </c>
      <c r="V25" s="44">
        <f t="shared" ref="V25:BJ25" si="2">U25</f>
        <v>1.8553584526540015</v>
      </c>
      <c r="W25" s="44">
        <f t="shared" si="2"/>
        <v>1.8553584526540015</v>
      </c>
      <c r="X25" s="44">
        <f t="shared" si="2"/>
        <v>1.8553584526540015</v>
      </c>
      <c r="Y25" s="44">
        <f t="shared" si="2"/>
        <v>1.8553584526540015</v>
      </c>
      <c r="Z25" s="44">
        <f t="shared" si="2"/>
        <v>1.8553584526540015</v>
      </c>
      <c r="AA25" s="44">
        <f t="shared" si="2"/>
        <v>1.8553584526540015</v>
      </c>
      <c r="AB25" s="44">
        <f t="shared" si="2"/>
        <v>1.8553584526540015</v>
      </c>
      <c r="AC25" s="44">
        <f t="shared" si="2"/>
        <v>1.8553584526540015</v>
      </c>
      <c r="AD25" s="44">
        <f t="shared" si="2"/>
        <v>1.8553584526540015</v>
      </c>
      <c r="AE25" s="44">
        <f t="shared" si="2"/>
        <v>1.8553584526540015</v>
      </c>
      <c r="AF25" s="44">
        <f t="shared" si="2"/>
        <v>1.8553584526540015</v>
      </c>
      <c r="AG25" s="44">
        <f t="shared" si="2"/>
        <v>1.8553584526540015</v>
      </c>
      <c r="AH25" s="44">
        <f t="shared" si="2"/>
        <v>1.8553584526540015</v>
      </c>
      <c r="AI25" s="44">
        <f t="shared" si="2"/>
        <v>1.8553584526540015</v>
      </c>
      <c r="AJ25" s="44">
        <f t="shared" si="2"/>
        <v>1.8553584526540015</v>
      </c>
      <c r="AK25" s="44">
        <f t="shared" si="2"/>
        <v>1.8553584526540015</v>
      </c>
      <c r="AL25" s="44">
        <f t="shared" si="2"/>
        <v>1.8553584526540015</v>
      </c>
      <c r="AM25" s="44">
        <f t="shared" si="2"/>
        <v>1.8553584526540015</v>
      </c>
      <c r="AN25" s="44">
        <f t="shared" si="2"/>
        <v>1.8553584526540015</v>
      </c>
      <c r="AO25" s="44">
        <f t="shared" si="2"/>
        <v>1.8553584526540015</v>
      </c>
      <c r="AP25" s="44">
        <f t="shared" si="2"/>
        <v>1.8553584526540015</v>
      </c>
      <c r="AQ25" s="44">
        <f t="shared" si="2"/>
        <v>1.8553584526540015</v>
      </c>
      <c r="AR25" s="44">
        <f t="shared" si="2"/>
        <v>1.8553584526540015</v>
      </c>
      <c r="AS25" s="44">
        <f t="shared" si="2"/>
        <v>1.8553584526540015</v>
      </c>
      <c r="AT25" s="44">
        <f t="shared" si="2"/>
        <v>1.8553584526540015</v>
      </c>
      <c r="AU25" s="44">
        <f t="shared" si="2"/>
        <v>1.8553584526540015</v>
      </c>
      <c r="AV25" s="44">
        <f t="shared" si="2"/>
        <v>1.8553584526540015</v>
      </c>
      <c r="AW25" s="44">
        <f t="shared" si="2"/>
        <v>1.8553584526540015</v>
      </c>
      <c r="AX25" s="44">
        <f t="shared" si="2"/>
        <v>1.8553584526540015</v>
      </c>
      <c r="AY25" s="44">
        <f t="shared" si="2"/>
        <v>1.8553584526540015</v>
      </c>
      <c r="AZ25" s="44">
        <f t="shared" si="2"/>
        <v>1.8553584526540015</v>
      </c>
      <c r="BA25" s="44">
        <f t="shared" si="2"/>
        <v>1.8553584526540015</v>
      </c>
      <c r="BB25" s="44">
        <f t="shared" si="2"/>
        <v>1.8553584526540015</v>
      </c>
      <c r="BC25" s="44">
        <f t="shared" si="2"/>
        <v>1.8553584526540015</v>
      </c>
      <c r="BD25" s="44">
        <f t="shared" si="2"/>
        <v>1.8553584526540015</v>
      </c>
      <c r="BE25" s="44">
        <f t="shared" si="2"/>
        <v>1.8553584526540015</v>
      </c>
      <c r="BF25" s="44">
        <f t="shared" si="2"/>
        <v>1.8553584526540015</v>
      </c>
      <c r="BG25" s="44">
        <f t="shared" si="2"/>
        <v>1.8553584526540015</v>
      </c>
      <c r="BH25" s="44">
        <f t="shared" si="2"/>
        <v>1.8553584526540015</v>
      </c>
      <c r="BI25" s="44">
        <f t="shared" si="2"/>
        <v>1.8553584526540015</v>
      </c>
      <c r="BJ25" s="45">
        <f t="shared" si="2"/>
        <v>1.8553584526540015</v>
      </c>
    </row>
    <row r="26" spans="1:62" x14ac:dyDescent="0.25">
      <c r="A26" s="37"/>
      <c r="B26" s="38"/>
      <c r="C26" s="46">
        <f t="shared" ref="C26:BJ26" si="3">C25/100+1</f>
        <v>1.0182680639926043</v>
      </c>
      <c r="D26" s="47">
        <f t="shared" si="3"/>
        <v>1.0182680639926043</v>
      </c>
      <c r="E26" s="47">
        <f t="shared" si="3"/>
        <v>1.0182680639926043</v>
      </c>
      <c r="F26" s="47">
        <f t="shared" si="3"/>
        <v>1.0182680639926043</v>
      </c>
      <c r="G26" s="47">
        <f t="shared" si="3"/>
        <v>1.0182680639926043</v>
      </c>
      <c r="H26" s="47">
        <f t="shared" si="3"/>
        <v>1.01781124341277</v>
      </c>
      <c r="I26" s="47">
        <f t="shared" si="3"/>
        <v>1.01781124341277</v>
      </c>
      <c r="J26" s="47">
        <f t="shared" si="3"/>
        <v>1.01781124341277</v>
      </c>
      <c r="K26" s="47">
        <f t="shared" si="3"/>
        <v>1.01781124341277</v>
      </c>
      <c r="L26" s="47">
        <f t="shared" si="3"/>
        <v>1.01781124341277</v>
      </c>
      <c r="M26" s="47">
        <f t="shared" si="3"/>
        <v>1.01781124341277</v>
      </c>
      <c r="N26" s="47">
        <f t="shared" si="3"/>
        <v>1.01781124341277</v>
      </c>
      <c r="O26" s="47">
        <f t="shared" si="3"/>
        <v>1.0185535845265401</v>
      </c>
      <c r="P26" s="47">
        <f t="shared" si="3"/>
        <v>1.0185535845265401</v>
      </c>
      <c r="Q26" s="47">
        <f t="shared" si="3"/>
        <v>1.0185535845265401</v>
      </c>
      <c r="R26" s="47">
        <f t="shared" si="3"/>
        <v>1.0185535845265401</v>
      </c>
      <c r="S26" s="47">
        <f t="shared" si="3"/>
        <v>1.0185535845265401</v>
      </c>
      <c r="T26" s="47">
        <f t="shared" si="3"/>
        <v>1.0185535845265401</v>
      </c>
      <c r="U26" s="47">
        <f t="shared" si="3"/>
        <v>1.0185535845265401</v>
      </c>
      <c r="V26" s="47">
        <f t="shared" si="3"/>
        <v>1.0185535845265401</v>
      </c>
      <c r="W26" s="47">
        <f t="shared" si="3"/>
        <v>1.0185535845265401</v>
      </c>
      <c r="X26" s="47">
        <f t="shared" si="3"/>
        <v>1.0185535845265401</v>
      </c>
      <c r="Y26" s="47">
        <f t="shared" si="3"/>
        <v>1.0185535845265401</v>
      </c>
      <c r="Z26" s="47">
        <f t="shared" si="3"/>
        <v>1.0185535845265401</v>
      </c>
      <c r="AA26" s="47">
        <f t="shared" si="3"/>
        <v>1.0185535845265401</v>
      </c>
      <c r="AB26" s="47">
        <f t="shared" si="3"/>
        <v>1.0185535845265401</v>
      </c>
      <c r="AC26" s="47">
        <f t="shared" si="3"/>
        <v>1.0185535845265401</v>
      </c>
      <c r="AD26" s="47">
        <f t="shared" si="3"/>
        <v>1.0185535845265401</v>
      </c>
      <c r="AE26" s="47">
        <f t="shared" si="3"/>
        <v>1.0185535845265401</v>
      </c>
      <c r="AF26" s="47">
        <f t="shared" si="3"/>
        <v>1.0185535845265401</v>
      </c>
      <c r="AG26" s="47">
        <f t="shared" si="3"/>
        <v>1.0185535845265401</v>
      </c>
      <c r="AH26" s="47">
        <f t="shared" si="3"/>
        <v>1.0185535845265401</v>
      </c>
      <c r="AI26" s="47">
        <f t="shared" si="3"/>
        <v>1.0185535845265401</v>
      </c>
      <c r="AJ26" s="47">
        <f t="shared" si="3"/>
        <v>1.0185535845265401</v>
      </c>
      <c r="AK26" s="47">
        <f t="shared" si="3"/>
        <v>1.0185535845265401</v>
      </c>
      <c r="AL26" s="47">
        <f t="shared" si="3"/>
        <v>1.0185535845265401</v>
      </c>
      <c r="AM26" s="47">
        <f t="shared" si="3"/>
        <v>1.0185535845265401</v>
      </c>
      <c r="AN26" s="47">
        <f t="shared" si="3"/>
        <v>1.0185535845265401</v>
      </c>
      <c r="AO26" s="47">
        <f t="shared" si="3"/>
        <v>1.0185535845265401</v>
      </c>
      <c r="AP26" s="47">
        <f t="shared" si="3"/>
        <v>1.0185535845265401</v>
      </c>
      <c r="AQ26" s="47">
        <f t="shared" si="3"/>
        <v>1.0185535845265401</v>
      </c>
      <c r="AR26" s="47">
        <f t="shared" si="3"/>
        <v>1.0185535845265401</v>
      </c>
      <c r="AS26" s="47">
        <f t="shared" si="3"/>
        <v>1.0185535845265401</v>
      </c>
      <c r="AT26" s="47">
        <f t="shared" si="3"/>
        <v>1.0185535845265401</v>
      </c>
      <c r="AU26" s="47">
        <f t="shared" si="3"/>
        <v>1.0185535845265401</v>
      </c>
      <c r="AV26" s="47">
        <f t="shared" si="3"/>
        <v>1.0185535845265401</v>
      </c>
      <c r="AW26" s="47">
        <f t="shared" si="3"/>
        <v>1.0185535845265401</v>
      </c>
      <c r="AX26" s="47">
        <f t="shared" si="3"/>
        <v>1.0185535845265401</v>
      </c>
      <c r="AY26" s="47">
        <f t="shared" si="3"/>
        <v>1.0185535845265401</v>
      </c>
      <c r="AZ26" s="47">
        <f t="shared" si="3"/>
        <v>1.0185535845265401</v>
      </c>
      <c r="BA26" s="47">
        <f t="shared" si="3"/>
        <v>1.0185535845265401</v>
      </c>
      <c r="BB26" s="47">
        <f t="shared" si="3"/>
        <v>1.0185535845265401</v>
      </c>
      <c r="BC26" s="47">
        <f t="shared" si="3"/>
        <v>1.0185535845265401</v>
      </c>
      <c r="BD26" s="47">
        <f t="shared" si="3"/>
        <v>1.0185535845265401</v>
      </c>
      <c r="BE26" s="47">
        <f t="shared" si="3"/>
        <v>1.0185535845265401</v>
      </c>
      <c r="BF26" s="47">
        <f t="shared" si="3"/>
        <v>1.0185535845265401</v>
      </c>
      <c r="BG26" s="47">
        <f t="shared" si="3"/>
        <v>1.0185535845265401</v>
      </c>
      <c r="BH26" s="47">
        <f t="shared" si="3"/>
        <v>1.0185535845265401</v>
      </c>
      <c r="BI26" s="47">
        <f t="shared" si="3"/>
        <v>1.0185535845265401</v>
      </c>
      <c r="BJ26" s="48">
        <f t="shared" si="3"/>
        <v>1.0185535845265401</v>
      </c>
    </row>
    <row r="27" spans="1:62" x14ac:dyDescent="0.25">
      <c r="A27" s="37"/>
      <c r="B27" s="38"/>
      <c r="C27" s="46"/>
      <c r="D27" s="49">
        <f>$B$24*C26</f>
        <v>0.90625857695341783</v>
      </c>
      <c r="E27" s="49">
        <f t="shared" ref="E27:BJ27" si="4">D27*D26</f>
        <v>0.92281416663104932</v>
      </c>
      <c r="F27" s="49">
        <f t="shared" si="4"/>
        <v>0.93967219488034714</v>
      </c>
      <c r="G27" s="49">
        <f t="shared" si="4"/>
        <v>0.9568381866684923</v>
      </c>
      <c r="H27" s="49">
        <f t="shared" si="4"/>
        <v>0.97431776789311975</v>
      </c>
      <c r="I27" s="49">
        <f t="shared" si="4"/>
        <v>0.99167157881845081</v>
      </c>
      <c r="J27" s="49">
        <f t="shared" si="4"/>
        <v>1.009334482694312</v>
      </c>
      <c r="K27" s="49">
        <f t="shared" si="4"/>
        <v>1.0273119848504826</v>
      </c>
      <c r="L27" s="49">
        <f t="shared" si="4"/>
        <v>1.0456096886735105</v>
      </c>
      <c r="M27" s="49">
        <f t="shared" si="4"/>
        <v>1.0642332973532249</v>
      </c>
      <c r="N27" s="49">
        <f t="shared" si="4"/>
        <v>1.0831886156603581</v>
      </c>
      <c r="O27" s="49">
        <f t="shared" si="4"/>
        <v>1.102481551755826</v>
      </c>
      <c r="P27" s="49">
        <f t="shared" si="4"/>
        <v>1.1229365364152788</v>
      </c>
      <c r="Q27" s="49">
        <f t="shared" si="4"/>
        <v>1.1437710343615999</v>
      </c>
      <c r="R27" s="49">
        <f t="shared" si="4"/>
        <v>1.1649920869266359</v>
      </c>
      <c r="S27" s="49">
        <f t="shared" si="4"/>
        <v>1.1866068660841795</v>
      </c>
      <c r="T27" s="49">
        <f t="shared" si="4"/>
        <v>1.2086226768738453</v>
      </c>
      <c r="U27" s="49">
        <f t="shared" si="4"/>
        <v>1.2310469598699174</v>
      </c>
      <c r="V27" s="49">
        <f t="shared" si="4"/>
        <v>1.2538872936960042</v>
      </c>
      <c r="W27" s="49">
        <f t="shared" si="4"/>
        <v>1.2771513975863475</v>
      </c>
      <c r="X27" s="49">
        <f t="shared" si="4"/>
        <v>1.3008471339946546</v>
      </c>
      <c r="Y27" s="49">
        <f t="shared" si="4"/>
        <v>1.3249825112513318</v>
      </c>
      <c r="Z27" s="49">
        <f t="shared" si="4"/>
        <v>1.3495656862700207</v>
      </c>
      <c r="AA27" s="49">
        <f t="shared" si="4"/>
        <v>1.3746049673043497</v>
      </c>
      <c r="AB27" s="49">
        <f t="shared" si="4"/>
        <v>1.4001088167558329</v>
      </c>
      <c r="AC27" s="49">
        <f t="shared" si="4"/>
        <v>1.4260858540338663</v>
      </c>
      <c r="AD27" s="49">
        <f t="shared" si="4"/>
        <v>1.4525448584687868</v>
      </c>
      <c r="AE27" s="49">
        <f t="shared" si="4"/>
        <v>1.4794947722789786</v>
      </c>
      <c r="AF27" s="49">
        <f t="shared" si="4"/>
        <v>1.5069447035930308</v>
      </c>
      <c r="AG27" s="49">
        <f t="shared" si="4"/>
        <v>1.5349039295279661</v>
      </c>
      <c r="AH27" s="49">
        <f t="shared" si="4"/>
        <v>1.5633818993245818</v>
      </c>
      <c r="AI27" s="49">
        <f t="shared" si="4"/>
        <v>1.5923882375409633</v>
      </c>
      <c r="AJ27" s="49">
        <f t="shared" si="4"/>
        <v>1.6219327473052478</v>
      </c>
      <c r="AK27" s="49">
        <f t="shared" si="4"/>
        <v>1.6520254136287391</v>
      </c>
      <c r="AL27" s="49">
        <f t="shared" si="4"/>
        <v>1.6826764067804922</v>
      </c>
      <c r="AM27" s="49">
        <f t="shared" si="4"/>
        <v>1.7138960857245089</v>
      </c>
      <c r="AN27" s="49">
        <f t="shared" si="4"/>
        <v>1.7456950016207049</v>
      </c>
      <c r="AO27" s="49">
        <f t="shared" si="4"/>
        <v>1.7780839013908332</v>
      </c>
      <c r="AP27" s="49">
        <f t="shared" si="4"/>
        <v>1.8110737313505683</v>
      </c>
      <c r="AQ27" s="49">
        <f t="shared" si="4"/>
        <v>1.8446756409089775</v>
      </c>
      <c r="AR27" s="49">
        <f t="shared" si="4"/>
        <v>1.8789009863366317</v>
      </c>
      <c r="AS27" s="49">
        <f t="shared" si="4"/>
        <v>1.913761334603628</v>
      </c>
      <c r="AT27" s="49">
        <f t="shared" si="4"/>
        <v>1.9492684672888205</v>
      </c>
      <c r="AU27" s="49">
        <f t="shared" si="4"/>
        <v>1.9854343845615829</v>
      </c>
      <c r="AV27" s="49">
        <f t="shared" si="4"/>
        <v>2.0222713092374454</v>
      </c>
      <c r="AW27" s="49">
        <f t="shared" si="4"/>
        <v>2.0597916909089791</v>
      </c>
      <c r="AX27" s="49">
        <f t="shared" si="4"/>
        <v>2.0980082101533237</v>
      </c>
      <c r="AY27" s="49">
        <f t="shared" si="4"/>
        <v>2.1369337828177786</v>
      </c>
      <c r="AZ27" s="49">
        <f t="shared" si="4"/>
        <v>2.1765815643849074</v>
      </c>
      <c r="BA27" s="49">
        <f t="shared" si="4"/>
        <v>2.2169649544186316</v>
      </c>
      <c r="BB27" s="49">
        <f t="shared" si="4"/>
        <v>2.2580976010928149</v>
      </c>
      <c r="BC27" s="49">
        <f t="shared" si="4"/>
        <v>2.299993405803868</v>
      </c>
      <c r="BD27" s="49">
        <f t="shared" si="4"/>
        <v>2.3426665278689351</v>
      </c>
      <c r="BE27" s="49">
        <f t="shared" si="4"/>
        <v>2.3861313893112475</v>
      </c>
      <c r="BF27" s="49">
        <f t="shared" si="4"/>
        <v>2.4304026797342644</v>
      </c>
      <c r="BG27" s="49">
        <f t="shared" si="4"/>
        <v>2.4754953612862436</v>
      </c>
      <c r="BH27" s="49">
        <f t="shared" si="4"/>
        <v>2.5214246737169259</v>
      </c>
      <c r="BI27" s="49">
        <f t="shared" si="4"/>
        <v>2.5682061395280367</v>
      </c>
      <c r="BJ27" s="50">
        <f t="shared" si="4"/>
        <v>2.6158555692193493</v>
      </c>
    </row>
    <row r="28" spans="1:62" x14ac:dyDescent="0.25">
      <c r="A28" s="37"/>
      <c r="B28" s="38"/>
      <c r="C28" s="39" t="s">
        <v>17</v>
      </c>
      <c r="D28" s="34">
        <f t="shared" ref="D28:BJ28" si="5">D22*D27</f>
        <v>0</v>
      </c>
      <c r="E28" s="34">
        <f t="shared" si="5"/>
        <v>0</v>
      </c>
      <c r="F28" s="34">
        <f t="shared" si="5"/>
        <v>0</v>
      </c>
      <c r="G28" s="34">
        <f t="shared" si="5"/>
        <v>0</v>
      </c>
      <c r="H28" s="34">
        <f t="shared" si="5"/>
        <v>676315.27376797295</v>
      </c>
      <c r="I28" s="34">
        <f t="shared" si="5"/>
        <v>688361.2897328285</v>
      </c>
      <c r="J28" s="34">
        <f t="shared" si="5"/>
        <v>700621.86022018816</v>
      </c>
      <c r="K28" s="34">
        <f t="shared" si="5"/>
        <v>713100.80671287747</v>
      </c>
      <c r="L28" s="34">
        <f t="shared" si="5"/>
        <v>725802.01875908324</v>
      </c>
      <c r="M28" s="34">
        <f t="shared" si="5"/>
        <v>738729.45518468111</v>
      </c>
      <c r="N28" s="34">
        <f t="shared" si="5"/>
        <v>751887.14532715839</v>
      </c>
      <c r="O28" s="34">
        <f t="shared" si="5"/>
        <v>765279.19029151311</v>
      </c>
      <c r="P28" s="34">
        <f t="shared" si="5"/>
        <v>779477.86243498896</v>
      </c>
      <c r="Q28" s="34">
        <f t="shared" si="5"/>
        <v>793939.97084224329</v>
      </c>
      <c r="R28" s="34">
        <f t="shared" si="5"/>
        <v>808670.40320026362</v>
      </c>
      <c r="S28" s="34">
        <f t="shared" si="5"/>
        <v>823674.13788015093</v>
      </c>
      <c r="T28" s="34">
        <f t="shared" si="5"/>
        <v>838956.24561963533</v>
      </c>
      <c r="U28" s="34">
        <f t="shared" si="5"/>
        <v>854521.89123680803</v>
      </c>
      <c r="V28" s="34">
        <f t="shared" si="5"/>
        <v>870376.33537564904</v>
      </c>
      <c r="W28" s="34">
        <f t="shared" si="5"/>
        <v>886524.93628394138</v>
      </c>
      <c r="X28" s="34">
        <f t="shared" si="5"/>
        <v>902973.15162417095</v>
      </c>
      <c r="Y28" s="34">
        <f t="shared" si="5"/>
        <v>919726.54031802632</v>
      </c>
      <c r="Z28" s="34">
        <f t="shared" si="5"/>
        <v>936790.76442511915</v>
      </c>
      <c r="AA28" s="34">
        <f t="shared" si="5"/>
        <v>954171.59105656273</v>
      </c>
      <c r="AB28" s="34">
        <f t="shared" si="5"/>
        <v>971874.89432405389</v>
      </c>
      <c r="AC28" s="34">
        <f t="shared" si="5"/>
        <v>989906.6573251175</v>
      </c>
      <c r="AD28" s="34">
        <f t="shared" si="5"/>
        <v>1008272.9741651838</v>
      </c>
      <c r="AE28" s="34">
        <f t="shared" si="5"/>
        <v>1026980.0520171835</v>
      </c>
      <c r="AF28" s="34">
        <f t="shared" si="5"/>
        <v>1046034.2132193549</v>
      </c>
      <c r="AG28" s="34">
        <f t="shared" si="5"/>
        <v>1065441.897411973</v>
      </c>
      <c r="AH28" s="34">
        <f t="shared" si="5"/>
        <v>1085209.6637137234</v>
      </c>
      <c r="AI28" s="34">
        <f t="shared" si="5"/>
        <v>1105344.1929384542</v>
      </c>
      <c r="AJ28" s="34">
        <f t="shared" si="5"/>
        <v>1125852.2898530581</v>
      </c>
      <c r="AK28" s="34">
        <f t="shared" si="5"/>
        <v>1146740.8854772456</v>
      </c>
      <c r="AL28" s="34">
        <f t="shared" si="5"/>
        <v>1168017.0394259871</v>
      </c>
      <c r="AM28" s="34">
        <f t="shared" si="5"/>
        <v>1189687.9422954163</v>
      </c>
      <c r="AN28" s="34">
        <f t="shared" si="5"/>
        <v>1211760.9180929998</v>
      </c>
      <c r="AO28" s="34">
        <f t="shared" si="5"/>
        <v>1234243.4267127961</v>
      </c>
      <c r="AP28" s="34">
        <f t="shared" si="5"/>
        <v>1257143.0664566385</v>
      </c>
      <c r="AQ28" s="34">
        <f t="shared" si="5"/>
        <v>1280467.5766020957</v>
      </c>
      <c r="AR28" s="34">
        <f t="shared" si="5"/>
        <v>1304224.8400180766</v>
      </c>
      <c r="AS28" s="34">
        <f t="shared" si="5"/>
        <v>1328422.8858289651</v>
      </c>
      <c r="AT28" s="34">
        <f t="shared" si="5"/>
        <v>1353069.8921281833</v>
      </c>
      <c r="AU28" s="34">
        <f t="shared" si="5"/>
        <v>1378174.1887421</v>
      </c>
      <c r="AV28" s="34">
        <f t="shared" si="5"/>
        <v>1403744.2600452222</v>
      </c>
      <c r="AW28" s="34">
        <f t="shared" si="5"/>
        <v>1429788.7478276168</v>
      </c>
      <c r="AX28" s="34">
        <f t="shared" si="5"/>
        <v>1456316.4542155324</v>
      </c>
      <c r="AY28" s="34">
        <f t="shared" si="5"/>
        <v>1483336.3446462115</v>
      </c>
      <c r="AZ28" s="34">
        <f t="shared" si="5"/>
        <v>1510857.550897894</v>
      </c>
      <c r="BA28" s="34">
        <f t="shared" si="5"/>
        <v>1538889.3741760394</v>
      </c>
      <c r="BB28" s="34">
        <f t="shared" si="5"/>
        <v>1567441.2882568089</v>
      </c>
      <c r="BC28" s="34">
        <f t="shared" si="5"/>
        <v>1596522.9426888707</v>
      </c>
      <c r="BD28" s="34">
        <f t="shared" si="5"/>
        <v>1626144.1660546092</v>
      </c>
      <c r="BE28" s="34">
        <f t="shared" si="5"/>
        <v>1656314.9692918435</v>
      </c>
      <c r="BF28" s="34">
        <f t="shared" si="5"/>
        <v>1687045.5490771735</v>
      </c>
      <c r="BG28" s="34">
        <f t="shared" si="5"/>
        <v>1718346.2912721001</v>
      </c>
      <c r="BH28" s="34">
        <f t="shared" si="5"/>
        <v>1750227.7744330836</v>
      </c>
      <c r="BI28" s="34">
        <f t="shared" si="5"/>
        <v>1782700.7733867259</v>
      </c>
      <c r="BJ28" s="51">
        <f t="shared" si="5"/>
        <v>1815776.262871285</v>
      </c>
    </row>
    <row r="29" spans="1:62" x14ac:dyDescent="0.25">
      <c r="A29" s="37"/>
      <c r="B29" s="38"/>
      <c r="C29" s="39" t="s">
        <v>18</v>
      </c>
      <c r="D29" s="34">
        <f t="shared" ref="D29:BJ29" si="6">D28/1000</f>
        <v>0</v>
      </c>
      <c r="E29" s="34">
        <f t="shared" si="6"/>
        <v>0</v>
      </c>
      <c r="F29" s="34">
        <f t="shared" si="6"/>
        <v>0</v>
      </c>
      <c r="G29" s="34">
        <f t="shared" si="6"/>
        <v>0</v>
      </c>
      <c r="H29" s="34">
        <f t="shared" si="6"/>
        <v>676.31527376797294</v>
      </c>
      <c r="I29" s="34">
        <f t="shared" si="6"/>
        <v>688.36128973282848</v>
      </c>
      <c r="J29" s="34">
        <f t="shared" si="6"/>
        <v>700.62186022018818</v>
      </c>
      <c r="K29" s="34">
        <f t="shared" si="6"/>
        <v>713.10080671287744</v>
      </c>
      <c r="L29" s="34">
        <f t="shared" si="6"/>
        <v>725.80201875908324</v>
      </c>
      <c r="M29" s="34">
        <f t="shared" si="6"/>
        <v>738.72945518468111</v>
      </c>
      <c r="N29" s="34">
        <f t="shared" si="6"/>
        <v>751.88714532715835</v>
      </c>
      <c r="O29" s="34">
        <f t="shared" si="6"/>
        <v>765.27919029151315</v>
      </c>
      <c r="P29" s="34">
        <f t="shared" si="6"/>
        <v>779.47786243498899</v>
      </c>
      <c r="Q29" s="34">
        <f t="shared" si="6"/>
        <v>793.93997084224327</v>
      </c>
      <c r="R29" s="34">
        <f t="shared" si="6"/>
        <v>808.67040320026365</v>
      </c>
      <c r="S29" s="34">
        <f t="shared" si="6"/>
        <v>823.67413788015097</v>
      </c>
      <c r="T29" s="34">
        <f t="shared" si="6"/>
        <v>838.9562456196353</v>
      </c>
      <c r="U29" s="34">
        <f t="shared" si="6"/>
        <v>854.52189123680807</v>
      </c>
      <c r="V29" s="34">
        <f t="shared" si="6"/>
        <v>870.37633537564909</v>
      </c>
      <c r="W29" s="34">
        <f t="shared" si="6"/>
        <v>886.52493628394143</v>
      </c>
      <c r="X29" s="34">
        <f t="shared" si="6"/>
        <v>902.9731516241709</v>
      </c>
      <c r="Y29" s="34">
        <f t="shared" si="6"/>
        <v>919.72654031802631</v>
      </c>
      <c r="Z29" s="34">
        <f t="shared" si="6"/>
        <v>936.79076442511916</v>
      </c>
      <c r="AA29" s="34">
        <f t="shared" si="6"/>
        <v>954.17159105656276</v>
      </c>
      <c r="AB29" s="34">
        <f t="shared" si="6"/>
        <v>971.87489432405391</v>
      </c>
      <c r="AC29" s="34">
        <f t="shared" si="6"/>
        <v>989.90665732511752</v>
      </c>
      <c r="AD29" s="34">
        <f t="shared" si="6"/>
        <v>1008.2729741651839</v>
      </c>
      <c r="AE29" s="34">
        <f t="shared" si="6"/>
        <v>1026.9800520171834</v>
      </c>
      <c r="AF29" s="34">
        <f t="shared" si="6"/>
        <v>1046.0342132193548</v>
      </c>
      <c r="AG29" s="34">
        <f t="shared" si="6"/>
        <v>1065.4418974119731</v>
      </c>
      <c r="AH29" s="34">
        <f t="shared" si="6"/>
        <v>1085.2096637137233</v>
      </c>
      <c r="AI29" s="34">
        <f t="shared" si="6"/>
        <v>1105.3441929384542</v>
      </c>
      <c r="AJ29" s="34">
        <f t="shared" si="6"/>
        <v>1125.852289853058</v>
      </c>
      <c r="AK29" s="34">
        <f t="shared" si="6"/>
        <v>1146.7408854772455</v>
      </c>
      <c r="AL29" s="34">
        <f t="shared" si="6"/>
        <v>1168.0170394259872</v>
      </c>
      <c r="AM29" s="34">
        <f t="shared" si="6"/>
        <v>1189.6879422954162</v>
      </c>
      <c r="AN29" s="34">
        <f t="shared" si="6"/>
        <v>1211.7609180929999</v>
      </c>
      <c r="AO29" s="34">
        <f t="shared" si="6"/>
        <v>1234.243426712796</v>
      </c>
      <c r="AP29" s="34">
        <f t="shared" si="6"/>
        <v>1257.1430664566385</v>
      </c>
      <c r="AQ29" s="34">
        <f t="shared" si="6"/>
        <v>1280.4675766020957</v>
      </c>
      <c r="AR29" s="34">
        <f t="shared" si="6"/>
        <v>1304.2248400180765</v>
      </c>
      <c r="AS29" s="34">
        <f t="shared" si="6"/>
        <v>1328.422885828965</v>
      </c>
      <c r="AT29" s="34">
        <f t="shared" si="6"/>
        <v>1353.0698921281833</v>
      </c>
      <c r="AU29" s="34">
        <f t="shared" si="6"/>
        <v>1378.1741887421001</v>
      </c>
      <c r="AV29" s="34">
        <f t="shared" si="6"/>
        <v>1403.7442600452223</v>
      </c>
      <c r="AW29" s="34">
        <f t="shared" si="6"/>
        <v>1429.7887478276168</v>
      </c>
      <c r="AX29" s="34">
        <f t="shared" si="6"/>
        <v>1456.3164542155323</v>
      </c>
      <c r="AY29" s="34">
        <f t="shared" si="6"/>
        <v>1483.3363446462115</v>
      </c>
      <c r="AZ29" s="34">
        <f t="shared" si="6"/>
        <v>1510.857550897894</v>
      </c>
      <c r="BA29" s="34">
        <f t="shared" si="6"/>
        <v>1538.8893741760394</v>
      </c>
      <c r="BB29" s="34">
        <f t="shared" si="6"/>
        <v>1567.4412882568088</v>
      </c>
      <c r="BC29" s="34">
        <f t="shared" si="6"/>
        <v>1596.5229426888707</v>
      </c>
      <c r="BD29" s="34">
        <f t="shared" si="6"/>
        <v>1626.1441660546093</v>
      </c>
      <c r="BE29" s="34">
        <f t="shared" si="6"/>
        <v>1656.3149692918435</v>
      </c>
      <c r="BF29" s="34">
        <f t="shared" si="6"/>
        <v>1687.0455490771735</v>
      </c>
      <c r="BG29" s="34">
        <f t="shared" si="6"/>
        <v>1718.3462912721</v>
      </c>
      <c r="BH29" s="34">
        <f t="shared" si="6"/>
        <v>1750.2277744330836</v>
      </c>
      <c r="BI29" s="34">
        <f t="shared" si="6"/>
        <v>1782.7007733867258</v>
      </c>
      <c r="BJ29" s="51">
        <f t="shared" si="6"/>
        <v>1815.7762628712849</v>
      </c>
    </row>
    <row r="30" spans="1:62" x14ac:dyDescent="0.25">
      <c r="A30" s="37"/>
      <c r="B30" s="38" t="s">
        <v>19</v>
      </c>
      <c r="C30" s="3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20"/>
    </row>
    <row r="31" spans="1:62" x14ac:dyDescent="0.25">
      <c r="A31" s="37"/>
      <c r="B31" s="52">
        <v>16.420000000000002</v>
      </c>
      <c r="C31" s="39" t="s">
        <v>20</v>
      </c>
      <c r="D31" s="53">
        <f>B31*C26</f>
        <v>16.719961610758563</v>
      </c>
      <c r="E31" s="53">
        <f t="shared" ref="E31:BJ31" si="7">D31*D26</f>
        <v>17.025402939417788</v>
      </c>
      <c r="F31" s="53">
        <f t="shared" si="7"/>
        <v>17.336424089814944</v>
      </c>
      <c r="G31" s="53">
        <f t="shared" si="7"/>
        <v>17.653126994490609</v>
      </c>
      <c r="H31" s="53">
        <f t="shared" si="7"/>
        <v>17.975615448095535</v>
      </c>
      <c r="I31" s="53">
        <f t="shared" si="7"/>
        <v>18.295783510335912</v>
      </c>
      <c r="J31" s="53">
        <f t="shared" si="7"/>
        <v>18.621654163865848</v>
      </c>
      <c r="K31" s="53">
        <f t="shared" si="7"/>
        <v>18.953328978926884</v>
      </c>
      <c r="L31" s="53">
        <f t="shared" si="7"/>
        <v>19.290911334852858</v>
      </c>
      <c r="M31" s="53">
        <f t="shared" si="7"/>
        <v>19.634506452292086</v>
      </c>
      <c r="N31" s="53">
        <f t="shared" si="7"/>
        <v>19.984221426003462</v>
      </c>
      <c r="O31" s="53">
        <f t="shared" si="7"/>
        <v>20.340165258236702</v>
      </c>
      <c r="P31" s="53">
        <f t="shared" si="7"/>
        <v>20.717548233639192</v>
      </c>
      <c r="Q31" s="53">
        <f t="shared" si="7"/>
        <v>21.101933015974687</v>
      </c>
      <c r="R31" s="53">
        <f t="shared" si="7"/>
        <v>21.493449513859961</v>
      </c>
      <c r="S31" s="53">
        <f t="shared" si="7"/>
        <v>21.892230046182284</v>
      </c>
      <c r="T31" s="53">
        <f t="shared" si="7"/>
        <v>22.298409386818587</v>
      </c>
      <c r="U31" s="53">
        <f t="shared" si="7"/>
        <v>22.712124810184321</v>
      </c>
      <c r="V31" s="53">
        <f t="shared" si="7"/>
        <v>23.133516137627403</v>
      </c>
      <c r="W31" s="53">
        <f t="shared" si="7"/>
        <v>23.562725784682954</v>
      </c>
      <c r="X31" s="53">
        <f t="shared" si="7"/>
        <v>23.999898809204755</v>
      </c>
      <c r="Y31" s="53">
        <f t="shared" si="7"/>
        <v>24.445182960389744</v>
      </c>
      <c r="Z31" s="53">
        <f t="shared" si="7"/>
        <v>24.898728728712072</v>
      </c>
      <c r="AA31" s="53">
        <f t="shared" si="7"/>
        <v>25.360689396783624</v>
      </c>
      <c r="AB31" s="53">
        <f t="shared" si="7"/>
        <v>25.831221091158177</v>
      </c>
      <c r="AC31" s="53">
        <f t="shared" si="7"/>
        <v>26.310482835096725</v>
      </c>
      <c r="AD31" s="53">
        <f t="shared" si="7"/>
        <v>26.798636602311774</v>
      </c>
      <c r="AE31" s="53">
        <f t="shared" si="7"/>
        <v>27.295847371708795</v>
      </c>
      <c r="AF31" s="53">
        <f t="shared" si="7"/>
        <v>27.802283183143331</v>
      </c>
      <c r="AG31" s="53">
        <f t="shared" si="7"/>
        <v>28.318115194212584</v>
      </c>
      <c r="AH31" s="53">
        <f t="shared" si="7"/>
        <v>28.843517738100708</v>
      </c>
      <c r="AI31" s="53">
        <f t="shared" si="7"/>
        <v>29.378668382497317</v>
      </c>
      <c r="AJ31" s="53">
        <f t="shared" si="7"/>
        <v>29.923747989609172</v>
      </c>
      <c r="AK31" s="53">
        <f t="shared" si="7"/>
        <v>30.478940777285271</v>
      </c>
      <c r="AL31" s="53">
        <f t="shared" si="7"/>
        <v>31.044434381276044</v>
      </c>
      <c r="AM31" s="53">
        <f t="shared" si="7"/>
        <v>31.620419918647677</v>
      </c>
      <c r="AN31" s="53">
        <f t="shared" si="7"/>
        <v>32.207092052373</v>
      </c>
      <c r="AO31" s="53">
        <f t="shared" si="7"/>
        <v>32.804649057120763</v>
      </c>
      <c r="AP31" s="53">
        <f t="shared" si="7"/>
        <v>33.413292886265538</v>
      </c>
      <c r="AQ31" s="53">
        <f t="shared" si="7"/>
        <v>34.033229240140905</v>
      </c>
      <c r="AR31" s="53">
        <f t="shared" si="7"/>
        <v>34.664667635558978</v>
      </c>
      <c r="AS31" s="53">
        <f t="shared" si="7"/>
        <v>35.307821476619743</v>
      </c>
      <c r="AT31" s="53">
        <f t="shared" si="7"/>
        <v>35.962908126834193</v>
      </c>
      <c r="AU31" s="53">
        <f t="shared" si="7"/>
        <v>36.630148982585609</v>
      </c>
      <c r="AV31" s="53">
        <f t="shared" si="7"/>
        <v>37.309769547953771</v>
      </c>
      <c r="AW31" s="53">
        <f t="shared" si="7"/>
        <v>38.001999510927462</v>
      </c>
      <c r="AX31" s="53">
        <f t="shared" si="7"/>
        <v>38.707072821030991</v>
      </c>
      <c r="AY31" s="53">
        <f t="shared" si="7"/>
        <v>39.425227768390933</v>
      </c>
      <c r="AZ31" s="53">
        <f t="shared" si="7"/>
        <v>40.156707064269867</v>
      </c>
      <c r="BA31" s="53">
        <f t="shared" si="7"/>
        <v>40.901757923094308</v>
      </c>
      <c r="BB31" s="53">
        <f t="shared" si="7"/>
        <v>41.660632146004517</v>
      </c>
      <c r="BC31" s="53">
        <f t="shared" si="7"/>
        <v>42.433586205954505</v>
      </c>
      <c r="BD31" s="53">
        <f t="shared" si="7"/>
        <v>43.22088133439091</v>
      </c>
      <c r="BE31" s="53">
        <f t="shared" si="7"/>
        <v>44.022783609540092</v>
      </c>
      <c r="BF31" s="53">
        <f t="shared" si="7"/>
        <v>44.83956404633328</v>
      </c>
      <c r="BG31" s="53">
        <f t="shared" si="7"/>
        <v>45.671498688000135</v>
      </c>
      <c r="BH31" s="53">
        <f t="shared" si="7"/>
        <v>46.518868699361711</v>
      </c>
      <c r="BI31" s="53">
        <f t="shared" si="7"/>
        <v>47.381960461854341</v>
      </c>
      <c r="BJ31" s="54">
        <f t="shared" si="7"/>
        <v>48.261065670316533</v>
      </c>
    </row>
    <row r="32" spans="1:62" x14ac:dyDescent="0.25">
      <c r="A32" s="37"/>
      <c r="B32" s="38"/>
      <c r="C32" s="39" t="s">
        <v>21</v>
      </c>
      <c r="D32" s="19"/>
      <c r="E32" s="19"/>
      <c r="F32" s="34"/>
      <c r="G32" s="34"/>
      <c r="H32" s="34">
        <f t="shared" ref="H32:BJ32" si="8">H31*1000*$I$18</f>
        <v>4069679.3374488289</v>
      </c>
      <c r="I32" s="34">
        <f t="shared" si="8"/>
        <v>4142165.3867400512</v>
      </c>
      <c r="J32" s="34">
        <f t="shared" si="8"/>
        <v>4215942.502699228</v>
      </c>
      <c r="K32" s="34">
        <f t="shared" si="8"/>
        <v>4291033.6808290463</v>
      </c>
      <c r="L32" s="34">
        <f t="shared" si="8"/>
        <v>4367462.3262106869</v>
      </c>
      <c r="M32" s="34">
        <f t="shared" si="8"/>
        <v>4445252.2607989283</v>
      </c>
      <c r="N32" s="34">
        <f t="shared" si="8"/>
        <v>4524427.7308471845</v>
      </c>
      <c r="O32" s="34">
        <f t="shared" si="8"/>
        <v>4605013.4144647894</v>
      </c>
      <c r="P32" s="34">
        <f t="shared" si="8"/>
        <v>4690452.9200959131</v>
      </c>
      <c r="Q32" s="34">
        <f t="shared" si="8"/>
        <v>4777477.6348166689</v>
      </c>
      <c r="R32" s="34">
        <f t="shared" si="8"/>
        <v>4866116.9699378954</v>
      </c>
      <c r="S32" s="34">
        <f t="shared" si="8"/>
        <v>4956400.8824556693</v>
      </c>
      <c r="T32" s="34">
        <f t="shared" si="8"/>
        <v>5048359.8851757282</v>
      </c>
      <c r="U32" s="34">
        <f t="shared" si="8"/>
        <v>5142025.0570257297</v>
      </c>
      <c r="V32" s="34">
        <f t="shared" si="8"/>
        <v>5237428.0535588441</v>
      </c>
      <c r="W32" s="34">
        <f t="shared" si="8"/>
        <v>5334601.1176522207</v>
      </c>
      <c r="X32" s="34">
        <f t="shared" si="8"/>
        <v>5433577.0904039564</v>
      </c>
      <c r="Y32" s="34">
        <f t="shared" si="8"/>
        <v>5534389.4222322376</v>
      </c>
      <c r="Z32" s="34">
        <f t="shared" si="8"/>
        <v>5637072.1841804134</v>
      </c>
      <c r="AA32" s="34">
        <f t="shared" si="8"/>
        <v>5741660.0794318123</v>
      </c>
      <c r="AB32" s="34">
        <f t="shared" si="8"/>
        <v>5848188.4550382122</v>
      </c>
      <c r="AC32" s="34">
        <f t="shared" si="8"/>
        <v>5956693.3138658991</v>
      </c>
      <c r="AD32" s="34">
        <f t="shared" si="8"/>
        <v>6067211.3267633859</v>
      </c>
      <c r="AE32" s="34">
        <f t="shared" si="8"/>
        <v>6179779.8449548716</v>
      </c>
      <c r="AF32" s="34">
        <f t="shared" si="8"/>
        <v>6294436.9126636507</v>
      </c>
      <c r="AG32" s="34">
        <f t="shared" si="8"/>
        <v>6411221.2799697295</v>
      </c>
      <c r="AH32" s="34">
        <f t="shared" si="8"/>
        <v>6530172.4159060009</v>
      </c>
      <c r="AI32" s="34">
        <f t="shared" si="8"/>
        <v>6651330.5217973925</v>
      </c>
      <c r="AJ32" s="34">
        <f t="shared" si="8"/>
        <v>6774736.5448475163</v>
      </c>
      <c r="AK32" s="34">
        <f t="shared" si="8"/>
        <v>6900432.1919773854</v>
      </c>
      <c r="AL32" s="34">
        <f t="shared" si="8"/>
        <v>7028459.9439208964</v>
      </c>
      <c r="AM32" s="34">
        <f t="shared" si="8"/>
        <v>7158863.0695818337</v>
      </c>
      <c r="AN32" s="34">
        <f t="shared" si="8"/>
        <v>7291685.640657247</v>
      </c>
      <c r="AO32" s="34">
        <f t="shared" si="8"/>
        <v>7426972.5465321401</v>
      </c>
      <c r="AP32" s="34">
        <f t="shared" si="8"/>
        <v>7564769.5094505185</v>
      </c>
      <c r="AQ32" s="34">
        <f t="shared" si="8"/>
        <v>7705123.0999679016</v>
      </c>
      <c r="AR32" s="34">
        <f t="shared" si="8"/>
        <v>7848080.7526905537</v>
      </c>
      <c r="AS32" s="34">
        <f t="shared" si="8"/>
        <v>7993690.7823067093</v>
      </c>
      <c r="AT32" s="34">
        <f t="shared" si="8"/>
        <v>8142002.3999152612</v>
      </c>
      <c r="AU32" s="34">
        <f t="shared" si="8"/>
        <v>8293065.7296573827</v>
      </c>
      <c r="AV32" s="34">
        <f t="shared" si="8"/>
        <v>8446931.8256567344</v>
      </c>
      <c r="AW32" s="34">
        <f t="shared" si="8"/>
        <v>8603652.6892739777</v>
      </c>
      <c r="AX32" s="34">
        <f t="shared" si="8"/>
        <v>8763281.2866814155</v>
      </c>
      <c r="AY32" s="34">
        <f t="shared" si="8"/>
        <v>8925871.5667637084</v>
      </c>
      <c r="AZ32" s="34">
        <f t="shared" si="8"/>
        <v>9091478.4793506972</v>
      </c>
      <c r="BA32" s="34">
        <f t="shared" si="8"/>
        <v>9260157.9937885515</v>
      </c>
      <c r="BB32" s="34">
        <f t="shared" si="8"/>
        <v>9431967.1178554222</v>
      </c>
      <c r="BC32" s="34">
        <f t="shared" si="8"/>
        <v>9606963.9170280993</v>
      </c>
      <c r="BD32" s="34">
        <f t="shared" si="8"/>
        <v>9785207.5341061037</v>
      </c>
      <c r="BE32" s="34">
        <f t="shared" si="8"/>
        <v>9966758.2091998775</v>
      </c>
      <c r="BF32" s="34">
        <f t="shared" si="8"/>
        <v>10151677.300089855</v>
      </c>
      <c r="BG32" s="34">
        <f t="shared" si="8"/>
        <v>10340027.302963231</v>
      </c>
      <c r="BH32" s="34">
        <f t="shared" si="8"/>
        <v>10531871.873535492</v>
      </c>
      <c r="BI32" s="34">
        <f t="shared" si="8"/>
        <v>10727275.848563822</v>
      </c>
      <c r="BJ32" s="51">
        <f t="shared" si="8"/>
        <v>10926305.267759664</v>
      </c>
    </row>
    <row r="33" spans="1:62" x14ac:dyDescent="0.25">
      <c r="A33" s="37"/>
      <c r="B33" s="38"/>
      <c r="C33" s="39" t="s">
        <v>22</v>
      </c>
      <c r="D33" s="19"/>
      <c r="E33" s="19"/>
      <c r="F33" s="34">
        <f t="shared" ref="F33:BJ33" si="9">F32/1000</f>
        <v>0</v>
      </c>
      <c r="G33" s="34">
        <f t="shared" si="9"/>
        <v>0</v>
      </c>
      <c r="H33" s="34">
        <f t="shared" si="9"/>
        <v>4069.6793374488288</v>
      </c>
      <c r="I33" s="34">
        <f t="shared" si="9"/>
        <v>4142.165386740051</v>
      </c>
      <c r="J33" s="34">
        <f t="shared" si="9"/>
        <v>4215.9425026992276</v>
      </c>
      <c r="K33" s="34">
        <f t="shared" si="9"/>
        <v>4291.0336808290467</v>
      </c>
      <c r="L33" s="34">
        <f t="shared" si="9"/>
        <v>4367.462326210687</v>
      </c>
      <c r="M33" s="34">
        <f t="shared" si="9"/>
        <v>4445.2522607989285</v>
      </c>
      <c r="N33" s="34">
        <f t="shared" si="9"/>
        <v>4524.4277308471846</v>
      </c>
      <c r="O33" s="34">
        <f t="shared" si="9"/>
        <v>4605.0134144647891</v>
      </c>
      <c r="P33" s="34">
        <f t="shared" si="9"/>
        <v>4690.4529200959132</v>
      </c>
      <c r="Q33" s="34">
        <f t="shared" si="9"/>
        <v>4777.4776348166688</v>
      </c>
      <c r="R33" s="34">
        <f t="shared" si="9"/>
        <v>4866.1169699378952</v>
      </c>
      <c r="S33" s="34">
        <f t="shared" si="9"/>
        <v>4956.4008824556695</v>
      </c>
      <c r="T33" s="34">
        <f t="shared" si="9"/>
        <v>5048.3598851757279</v>
      </c>
      <c r="U33" s="34">
        <f t="shared" si="9"/>
        <v>5142.0250570257294</v>
      </c>
      <c r="V33" s="34">
        <f t="shared" si="9"/>
        <v>5237.4280535588441</v>
      </c>
      <c r="W33" s="34">
        <f t="shared" si="9"/>
        <v>5334.6011176522206</v>
      </c>
      <c r="X33" s="34">
        <f t="shared" si="9"/>
        <v>5433.5770904039564</v>
      </c>
      <c r="Y33" s="34">
        <f t="shared" si="9"/>
        <v>5534.3894222322378</v>
      </c>
      <c r="Z33" s="34">
        <f t="shared" si="9"/>
        <v>5637.0721841804134</v>
      </c>
      <c r="AA33" s="34">
        <f t="shared" si="9"/>
        <v>5741.6600794318119</v>
      </c>
      <c r="AB33" s="34">
        <f t="shared" si="9"/>
        <v>5848.1884550382119</v>
      </c>
      <c r="AC33" s="34">
        <f t="shared" si="9"/>
        <v>5956.6933138658987</v>
      </c>
      <c r="AD33" s="34">
        <f t="shared" si="9"/>
        <v>6067.2113267633858</v>
      </c>
      <c r="AE33" s="34">
        <f t="shared" si="9"/>
        <v>6179.7798449548718</v>
      </c>
      <c r="AF33" s="34">
        <f t="shared" si="9"/>
        <v>6294.4369126636511</v>
      </c>
      <c r="AG33" s="34">
        <f t="shared" si="9"/>
        <v>6411.221279969729</v>
      </c>
      <c r="AH33" s="34">
        <f t="shared" si="9"/>
        <v>6530.1724159060013</v>
      </c>
      <c r="AI33" s="34">
        <f t="shared" si="9"/>
        <v>6651.3305217973921</v>
      </c>
      <c r="AJ33" s="34">
        <f t="shared" si="9"/>
        <v>6774.7365448475166</v>
      </c>
      <c r="AK33" s="34">
        <f t="shared" si="9"/>
        <v>6900.4321919773856</v>
      </c>
      <c r="AL33" s="34">
        <f t="shared" si="9"/>
        <v>7028.459943920896</v>
      </c>
      <c r="AM33" s="34">
        <f t="shared" si="9"/>
        <v>7158.8630695818338</v>
      </c>
      <c r="AN33" s="34">
        <f t="shared" si="9"/>
        <v>7291.6856406572469</v>
      </c>
      <c r="AO33" s="34">
        <f t="shared" si="9"/>
        <v>7426.9725465321399</v>
      </c>
      <c r="AP33" s="34">
        <f t="shared" si="9"/>
        <v>7564.7695094505189</v>
      </c>
      <c r="AQ33" s="34">
        <f t="shared" si="9"/>
        <v>7705.1230999679019</v>
      </c>
      <c r="AR33" s="34">
        <f t="shared" si="9"/>
        <v>7848.0807526905537</v>
      </c>
      <c r="AS33" s="34">
        <f t="shared" si="9"/>
        <v>7993.6907823067095</v>
      </c>
      <c r="AT33" s="34">
        <f t="shared" si="9"/>
        <v>8142.0023999152609</v>
      </c>
      <c r="AU33" s="34">
        <f t="shared" si="9"/>
        <v>8293.0657296573827</v>
      </c>
      <c r="AV33" s="34">
        <f t="shared" si="9"/>
        <v>8446.9318256567349</v>
      </c>
      <c r="AW33" s="34">
        <f t="shared" si="9"/>
        <v>8603.6526892739785</v>
      </c>
      <c r="AX33" s="34">
        <f t="shared" si="9"/>
        <v>8763.2812866814147</v>
      </c>
      <c r="AY33" s="34">
        <f t="shared" si="9"/>
        <v>8925.871566763708</v>
      </c>
      <c r="AZ33" s="34">
        <f t="shared" si="9"/>
        <v>9091.4784793506969</v>
      </c>
      <c r="BA33" s="34">
        <f t="shared" si="9"/>
        <v>9260.1579937885508</v>
      </c>
      <c r="BB33" s="34">
        <f t="shared" si="9"/>
        <v>9431.9671178554217</v>
      </c>
      <c r="BC33" s="34">
        <f t="shared" si="9"/>
        <v>9606.9639170280989</v>
      </c>
      <c r="BD33" s="34">
        <f t="shared" si="9"/>
        <v>9785.2075341061045</v>
      </c>
      <c r="BE33" s="34">
        <f t="shared" si="9"/>
        <v>9966.7582091998775</v>
      </c>
      <c r="BF33" s="34">
        <f t="shared" si="9"/>
        <v>10151.677300089856</v>
      </c>
      <c r="BG33" s="34">
        <f t="shared" si="9"/>
        <v>10340.02730296323</v>
      </c>
      <c r="BH33" s="34">
        <f t="shared" si="9"/>
        <v>10531.871873535492</v>
      </c>
      <c r="BI33" s="34">
        <f t="shared" si="9"/>
        <v>10727.275848563822</v>
      </c>
      <c r="BJ33" s="51">
        <f t="shared" si="9"/>
        <v>10926.305267759664</v>
      </c>
    </row>
    <row r="34" spans="1:62" x14ac:dyDescent="0.25">
      <c r="A34" s="37"/>
      <c r="B34" s="38"/>
      <c r="C34" s="55" t="s">
        <v>23</v>
      </c>
      <c r="D34" s="56"/>
      <c r="E34" s="56"/>
      <c r="F34" s="57"/>
      <c r="G34" s="57"/>
      <c r="H34" s="57">
        <f>H32/($I$18*52.14)</f>
        <v>344.75672129066999</v>
      </c>
      <c r="I34" s="57">
        <f t="shared" ref="I34:BJ34" si="10">I32/($I$18*52.14)</f>
        <v>350.89726717176666</v>
      </c>
      <c r="J34" s="57">
        <f t="shared" si="10"/>
        <v>357.14718381023869</v>
      </c>
      <c r="K34" s="57">
        <f t="shared" si="10"/>
        <v>363.50841923526815</v>
      </c>
      <c r="L34" s="57">
        <f t="shared" si="10"/>
        <v>369.98295617285874</v>
      </c>
      <c r="M34" s="57">
        <f t="shared" si="10"/>
        <v>376.57281266382978</v>
      </c>
      <c r="N34" s="57">
        <f t="shared" si="10"/>
        <v>383.28004269281672</v>
      </c>
      <c r="O34" s="57">
        <f t="shared" si="10"/>
        <v>390.10673682847528</v>
      </c>
      <c r="P34" s="57">
        <f t="shared" si="10"/>
        <v>397.34461514459514</v>
      </c>
      <c r="Q34" s="57">
        <f t="shared" si="10"/>
        <v>404.71678204784587</v>
      </c>
      <c r="R34" s="57">
        <f t="shared" si="10"/>
        <v>412.22572907287997</v>
      </c>
      <c r="S34" s="57">
        <f t="shared" si="10"/>
        <v>419.87399398124825</v>
      </c>
      <c r="T34" s="57">
        <f t="shared" si="10"/>
        <v>427.66416161907529</v>
      </c>
      <c r="U34" s="57">
        <f t="shared" si="10"/>
        <v>435.59886479064664</v>
      </c>
      <c r="V34" s="57">
        <f t="shared" si="10"/>
        <v>443.68078514820485</v>
      </c>
      <c r="W34" s="57">
        <f t="shared" si="10"/>
        <v>451.91265409825377</v>
      </c>
      <c r="X34" s="57">
        <f t="shared" si="10"/>
        <v>460.2972537246788</v>
      </c>
      <c r="Y34" s="57">
        <f t="shared" si="10"/>
        <v>468.83741772899384</v>
      </c>
      <c r="Z34" s="57">
        <f t="shared" si="10"/>
        <v>477.53603238803356</v>
      </c>
      <c r="AA34" s="57">
        <f t="shared" si="10"/>
        <v>486.39603752941355</v>
      </c>
      <c r="AB34" s="57">
        <f t="shared" si="10"/>
        <v>495.42042752508974</v>
      </c>
      <c r="AC34" s="57">
        <f t="shared" si="10"/>
        <v>504.61225230335106</v>
      </c>
      <c r="AD34" s="57">
        <f t="shared" si="10"/>
        <v>513.97461837958906</v>
      </c>
      <c r="AE34" s="57">
        <f t="shared" si="10"/>
        <v>523.51068990619092</v>
      </c>
      <c r="AF34" s="57">
        <f t="shared" si="10"/>
        <v>533.22368974191272</v>
      </c>
      <c r="AG34" s="57">
        <f t="shared" si="10"/>
        <v>543.11690054109295</v>
      </c>
      <c r="AH34" s="57">
        <f t="shared" si="10"/>
        <v>553.19366586307456</v>
      </c>
      <c r="AI34" s="57">
        <f t="shared" si="10"/>
        <v>563.45739130221159</v>
      </c>
      <c r="AJ34" s="57">
        <f t="shared" si="10"/>
        <v>573.91154563884095</v>
      </c>
      <c r="AK34" s="57">
        <f t="shared" si="10"/>
        <v>584.55966201160857</v>
      </c>
      <c r="AL34" s="57">
        <f t="shared" si="10"/>
        <v>595.4053391115466</v>
      </c>
      <c r="AM34" s="57">
        <f t="shared" si="10"/>
        <v>606.452242398306</v>
      </c>
      <c r="AN34" s="57">
        <f t="shared" si="10"/>
        <v>617.70410533895279</v>
      </c>
      <c r="AO34" s="57">
        <f t="shared" si="10"/>
        <v>629.16473066974982</v>
      </c>
      <c r="AP34" s="57">
        <f t="shared" si="10"/>
        <v>640.83799168134908</v>
      </c>
      <c r="AQ34" s="57">
        <f t="shared" si="10"/>
        <v>652.7278335278271</v>
      </c>
      <c r="AR34" s="57">
        <f t="shared" si="10"/>
        <v>664.83827456001109</v>
      </c>
      <c r="AS34" s="57">
        <f t="shared" si="10"/>
        <v>677.17340768353927</v>
      </c>
      <c r="AT34" s="57">
        <f t="shared" si="10"/>
        <v>689.73740174212105</v>
      </c>
      <c r="AU34" s="57">
        <f t="shared" si="10"/>
        <v>702.53450292645971</v>
      </c>
      <c r="AV34" s="57">
        <f t="shared" si="10"/>
        <v>715.56903620931666</v>
      </c>
      <c r="AW34" s="57">
        <f t="shared" si="10"/>
        <v>728.84540680720102</v>
      </c>
      <c r="AX34" s="57">
        <f t="shared" si="10"/>
        <v>742.36810166917883</v>
      </c>
      <c r="AY34" s="57">
        <f t="shared" si="10"/>
        <v>756.14169099330525</v>
      </c>
      <c r="AZ34" s="57">
        <f t="shared" si="10"/>
        <v>770.17082977119026</v>
      </c>
      <c r="BA34" s="57">
        <f t="shared" si="10"/>
        <v>784.46025936122567</v>
      </c>
      <c r="BB34" s="57">
        <f t="shared" si="10"/>
        <v>799.01480909099564</v>
      </c>
      <c r="BC34" s="57">
        <f t="shared" si="10"/>
        <v>813.83939788942268</v>
      </c>
      <c r="BD34" s="57">
        <f t="shared" si="10"/>
        <v>828.93903594919277</v>
      </c>
      <c r="BE34" s="57">
        <f t="shared" si="10"/>
        <v>844.31882642002472</v>
      </c>
      <c r="BF34" s="57">
        <f t="shared" si="10"/>
        <v>859.98396713335785</v>
      </c>
      <c r="BG34" s="57">
        <f t="shared" si="10"/>
        <v>875.93975235903588</v>
      </c>
      <c r="BH34" s="57">
        <f t="shared" si="10"/>
        <v>892.19157459458586</v>
      </c>
      <c r="BI34" s="57">
        <f t="shared" si="10"/>
        <v>908.74492638769334</v>
      </c>
      <c r="BJ34" s="57">
        <f t="shared" si="10"/>
        <v>925.60540219249197</v>
      </c>
    </row>
    <row r="35" spans="1:62" x14ac:dyDescent="0.25">
      <c r="A35" s="37"/>
      <c r="B35" s="58">
        <v>1400000</v>
      </c>
      <c r="C35" s="39" t="s">
        <v>24</v>
      </c>
      <c r="D35" s="34"/>
      <c r="E35" s="34"/>
      <c r="F35" s="34"/>
      <c r="G35" s="34"/>
      <c r="H35" s="34"/>
      <c r="I35" s="34"/>
      <c r="J35" s="34"/>
      <c r="K35" s="34"/>
      <c r="L35" s="34"/>
      <c r="M35" s="34">
        <f>B35*C26*D26*E26*F26*G26*H26*I26*J26*K26*L26</f>
        <v>1674074.8497691182</v>
      </c>
      <c r="N35" s="34"/>
      <c r="O35" s="34"/>
      <c r="P35" s="34"/>
      <c r="Q35" s="34"/>
      <c r="R35" s="34">
        <f>M35*M26*N26*O26*P26*Q26</f>
        <v>1832571.8221317874</v>
      </c>
      <c r="S35" s="34"/>
      <c r="T35" s="34"/>
      <c r="U35" s="34"/>
      <c r="V35" s="34"/>
      <c r="W35" s="34">
        <f>R35*R26*S26*T26*U26*V26</f>
        <v>2009002.198450435</v>
      </c>
      <c r="X35" s="34"/>
      <c r="Y35" s="34"/>
      <c r="Z35" s="34"/>
      <c r="AA35" s="34"/>
      <c r="AB35" s="34">
        <f>W35*W26*X26*Y26*Z26*AA26</f>
        <v>2202418.3634361424</v>
      </c>
      <c r="AC35" s="34"/>
      <c r="AD35" s="34"/>
      <c r="AE35" s="34"/>
      <c r="AF35" s="34"/>
      <c r="AG35" s="34">
        <f>AB35*AB26*AC26*AD26*AE26*AF26</f>
        <v>2414455.6194821941</v>
      </c>
      <c r="AH35" s="34"/>
      <c r="AI35" s="34"/>
      <c r="AJ35" s="34"/>
      <c r="AK35" s="34"/>
      <c r="AL35" s="34">
        <f>AG35*AG26*AH26*AI26*AJ26*AK26</f>
        <v>2646906.707295157</v>
      </c>
      <c r="AM35" s="34"/>
      <c r="AN35" s="34"/>
      <c r="AO35" s="34"/>
      <c r="AP35" s="34"/>
      <c r="AQ35" s="34">
        <f>AL35*AL26*AM26*AN26*AO26*AP26</f>
        <v>2901736.963227605</v>
      </c>
      <c r="AR35" s="34">
        <f>AN35*AN26*AO26*AP26*AQ26</f>
        <v>0</v>
      </c>
      <c r="AS35" s="34"/>
      <c r="AT35" s="34"/>
      <c r="AU35" s="34"/>
      <c r="AV35" s="34">
        <f>AQ35*AQ26*AR26*AS26*AT26*AU26</f>
        <v>3181100.9358791281</v>
      </c>
      <c r="AW35" s="34"/>
      <c r="AX35" s="34"/>
      <c r="AY35" s="34"/>
      <c r="AZ35" s="34"/>
      <c r="BA35" s="34">
        <f>AV35*AV26*AW26*AX26*AY26*AZ26</f>
        <v>3487360.6024562754</v>
      </c>
      <c r="BB35" s="34"/>
      <c r="BC35" s="34"/>
      <c r="BD35" s="34"/>
      <c r="BE35" s="34"/>
      <c r="BF35" s="34">
        <f>BA35*BA26*BB26*BC26*BD26*BE26</f>
        <v>3823105.3389078323</v>
      </c>
      <c r="BG35" s="34"/>
      <c r="BH35" s="34"/>
      <c r="BI35" s="34"/>
      <c r="BJ35" s="51"/>
    </row>
    <row r="36" spans="1:62" x14ac:dyDescent="0.25">
      <c r="A36" s="37"/>
      <c r="B36" s="58">
        <v>2500000</v>
      </c>
      <c r="C36" s="39" t="s">
        <v>25</v>
      </c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>
        <f>B36*D26*E26*F26*G26*H26*I26*J26*K26*L26*M26*N26*O26*P26*Q26</f>
        <v>3213740.8587155291</v>
      </c>
      <c r="S36" s="34"/>
      <c r="T36" s="34"/>
      <c r="U36" s="34"/>
      <c r="V36" s="34"/>
      <c r="W36" s="34"/>
      <c r="X36" s="34"/>
      <c r="Y36" s="34"/>
      <c r="Z36" s="34"/>
      <c r="AA36" s="34"/>
      <c r="AB36" s="34">
        <f>$B$36*M26*N26*O26*P26*Q26*R26*S26*T26*U26*V26*W26*X26*Y26*Z26*AA26</f>
        <v>3289008.2001708155</v>
      </c>
      <c r="AC36" s="34"/>
      <c r="AD36" s="34"/>
      <c r="AE36" s="34"/>
      <c r="AF36" s="34"/>
      <c r="AG36" s="34"/>
      <c r="AH36" s="34"/>
      <c r="AI36" s="34"/>
      <c r="AJ36" s="34"/>
      <c r="AK36" s="34"/>
      <c r="AL36" s="34">
        <f>$B$36*W26*X26*Y26*Z26*AA26*AB26*AC26*AD26*AE26*AF26*AG26*AH26*AI26*AJ26*AK26</f>
        <v>3293807.6291513583</v>
      </c>
      <c r="AM36" s="34"/>
      <c r="AN36" s="34"/>
      <c r="AO36" s="34"/>
      <c r="AP36" s="34"/>
      <c r="AQ36" s="34"/>
      <c r="AR36" s="34"/>
      <c r="AS36" s="34"/>
      <c r="AT36" s="34"/>
      <c r="AU36" s="34"/>
      <c r="AV36" s="34">
        <f>$B$36*AG26*AH26*AI26*AJ26*AK26*AL26*AM26*AN26*AO26*AP26*AQ26*AR26*AS26*AT26*AU26</f>
        <v>3293807.6291513583</v>
      </c>
      <c r="AW36" s="34"/>
      <c r="AX36" s="34"/>
      <c r="AY36" s="34"/>
      <c r="AZ36" s="34"/>
      <c r="BA36" s="34"/>
      <c r="BB36" s="34"/>
      <c r="BC36" s="34"/>
      <c r="BD36" s="34"/>
      <c r="BE36" s="34"/>
      <c r="BF36" s="34">
        <f>$B$36*AQ26*AR26*AS26*AT26*AU26*AV26*AW26*AX26*AY26*AZ26*BA26*BB26*BC26*BD26*BE26</f>
        <v>3293807.6291513583</v>
      </c>
      <c r="BG36" s="34"/>
      <c r="BH36" s="34"/>
      <c r="BI36" s="34"/>
      <c r="BJ36" s="51"/>
    </row>
    <row r="37" spans="1:62" x14ac:dyDescent="0.25">
      <c r="A37" s="37"/>
      <c r="B37" s="58">
        <v>75000</v>
      </c>
      <c r="C37" s="39" t="s">
        <v>26</v>
      </c>
      <c r="D37" s="34"/>
      <c r="E37" s="34"/>
      <c r="F37" s="34"/>
      <c r="G37" s="34"/>
      <c r="H37" s="34"/>
      <c r="I37" s="34">
        <f>B37*C26*D26*E26*F26*G26*H26</f>
        <v>83567.829675712142</v>
      </c>
      <c r="J37" s="34">
        <f t="shared" ref="J37:BJ37" si="11">I37*I26</f>
        <v>85056.276631543151</v>
      </c>
      <c r="K37" s="34">
        <f t="shared" si="11"/>
        <v>86571.234678411463</v>
      </c>
      <c r="L37" s="34">
        <f t="shared" si="11"/>
        <v>88113.176011812684</v>
      </c>
      <c r="M37" s="34">
        <f t="shared" si="11"/>
        <v>89682.581237631326</v>
      </c>
      <c r="N37" s="34">
        <f t="shared" si="11"/>
        <v>91279.939521940294</v>
      </c>
      <c r="O37" s="34">
        <f t="shared" si="11"/>
        <v>92905.748743468488</v>
      </c>
      <c r="P37" s="34">
        <f t="shared" si="11"/>
        <v>94629.483405781924</v>
      </c>
      <c r="Q37" s="34">
        <f t="shared" si="11"/>
        <v>96385.199524853917</v>
      </c>
      <c r="R37" s="34">
        <f t="shared" si="11"/>
        <v>98173.490471345722</v>
      </c>
      <c r="S37" s="34">
        <f t="shared" si="11"/>
        <v>99994.960625071311</v>
      </c>
      <c r="T37" s="34">
        <f t="shared" si="11"/>
        <v>101850.22557925663</v>
      </c>
      <c r="U37" s="34">
        <f t="shared" si="11"/>
        <v>103739.91234858855</v>
      </c>
      <c r="V37" s="34">
        <f t="shared" si="11"/>
        <v>105664.65958112395</v>
      </c>
      <c r="W37" s="34">
        <f t="shared" si="11"/>
        <v>107625.11777413043</v>
      </c>
      <c r="X37" s="34">
        <f t="shared" si="11"/>
        <v>109621.94949393159</v>
      </c>
      <c r="Y37" s="34">
        <f t="shared" si="11"/>
        <v>111655.82959983136</v>
      </c>
      <c r="Z37" s="34">
        <f t="shared" si="11"/>
        <v>113727.44547219279</v>
      </c>
      <c r="AA37" s="34">
        <f t="shared" si="11"/>
        <v>115837.49724474859</v>
      </c>
      <c r="AB37" s="34">
        <f t="shared" si="11"/>
        <v>117986.6980412219</v>
      </c>
      <c r="AC37" s="34">
        <f t="shared" si="11"/>
        <v>120175.77421633707</v>
      </c>
      <c r="AD37" s="34">
        <f t="shared" si="11"/>
        <v>122405.46560130228</v>
      </c>
      <c r="AE37" s="34">
        <f t="shared" si="11"/>
        <v>124676.52575384654</v>
      </c>
      <c r="AF37" s="34">
        <f t="shared" si="11"/>
        <v>126989.72221289588</v>
      </c>
      <c r="AG37" s="34">
        <f t="shared" si="11"/>
        <v>129345.8367579747</v>
      </c>
      <c r="AH37" s="34">
        <f t="shared" si="11"/>
        <v>131745.66567341983</v>
      </c>
      <c r="AI37" s="34">
        <f t="shared" si="11"/>
        <v>134190.02001749692</v>
      </c>
      <c r="AJ37" s="34">
        <f t="shared" si="11"/>
        <v>136679.72589650966</v>
      </c>
      <c r="AK37" s="34">
        <f t="shared" si="11"/>
        <v>139215.62474399488</v>
      </c>
      <c r="AL37" s="34">
        <f t="shared" si="11"/>
        <v>141798.57360509768</v>
      </c>
      <c r="AM37" s="34">
        <f t="shared" si="11"/>
        <v>144429.44542622269</v>
      </c>
      <c r="AN37" s="34">
        <f t="shared" si="11"/>
        <v>147109.12935005943</v>
      </c>
      <c r="AO37" s="34">
        <f t="shared" si="11"/>
        <v>149838.53101608148</v>
      </c>
      <c r="AP37" s="34">
        <f t="shared" si="11"/>
        <v>152618.57286662096</v>
      </c>
      <c r="AQ37" s="34">
        <f t="shared" si="11"/>
        <v>155450.19445862173</v>
      </c>
      <c r="AR37" s="34">
        <f t="shared" si="11"/>
        <v>158334.35278117686</v>
      </c>
      <c r="AS37" s="34">
        <f t="shared" si="11"/>
        <v>161272.02257895743</v>
      </c>
      <c r="AT37" s="34">
        <f t="shared" si="11"/>
        <v>164264.19668164221</v>
      </c>
      <c r="AU37" s="34">
        <f t="shared" si="11"/>
        <v>167311.88633945928</v>
      </c>
      <c r="AV37" s="34">
        <f t="shared" si="11"/>
        <v>170416.1215649533</v>
      </c>
      <c r="AW37" s="34">
        <f t="shared" si="11"/>
        <v>173577.9514810938</v>
      </c>
      <c r="AX37" s="34">
        <f t="shared" si="11"/>
        <v>176798.44467584195</v>
      </c>
      <c r="AY37" s="34">
        <f t="shared" si="11"/>
        <v>180078.68956329601</v>
      </c>
      <c r="AZ37" s="34">
        <f t="shared" si="11"/>
        <v>183419.79475153721</v>
      </c>
      <c r="BA37" s="34">
        <f t="shared" si="11"/>
        <v>186822.8894173005</v>
      </c>
      <c r="BB37" s="34">
        <f t="shared" si="11"/>
        <v>190289.12368759685</v>
      </c>
      <c r="BC37" s="34">
        <f t="shared" si="11"/>
        <v>193819.66902841593</v>
      </c>
      <c r="BD37" s="34">
        <f t="shared" si="11"/>
        <v>197415.71864064067</v>
      </c>
      <c r="BE37" s="34">
        <f t="shared" si="11"/>
        <v>201078.48786330744</v>
      </c>
      <c r="BF37" s="34">
        <f t="shared" si="11"/>
        <v>204809.21458434817</v>
      </c>
      <c r="BG37" s="34">
        <f t="shared" si="11"/>
        <v>208609.15965895317</v>
      </c>
      <c r="BH37" s="34">
        <f t="shared" si="11"/>
        <v>212479.60733569606</v>
      </c>
      <c r="BI37" s="34">
        <f t="shared" si="11"/>
        <v>216421.86569056494</v>
      </c>
      <c r="BJ37" s="51">
        <f t="shared" si="11"/>
        <v>220437.26706904636</v>
      </c>
    </row>
    <row r="38" spans="1:62" x14ac:dyDescent="0.25">
      <c r="A38" s="37"/>
      <c r="B38" s="58">
        <v>200000</v>
      </c>
      <c r="C38" s="39" t="s">
        <v>27</v>
      </c>
      <c r="D38" s="34"/>
      <c r="E38" s="34"/>
      <c r="F38" s="34"/>
      <c r="G38" s="34"/>
      <c r="H38" s="34"/>
      <c r="I38" s="34">
        <f>B38*C26*D26*E26*F26*G26*H26</f>
        <v>222847.54580189905</v>
      </c>
      <c r="J38" s="34">
        <f t="shared" ref="J38:BJ38" si="12">I38*I26</f>
        <v>226816.73768411507</v>
      </c>
      <c r="K38" s="34">
        <f t="shared" si="12"/>
        <v>230856.62580909723</v>
      </c>
      <c r="L38" s="34">
        <f t="shared" si="12"/>
        <v>234968.46936483381</v>
      </c>
      <c r="M38" s="34">
        <f t="shared" si="12"/>
        <v>239153.54996701685</v>
      </c>
      <c r="N38" s="34">
        <f t="shared" si="12"/>
        <v>243413.17205850742</v>
      </c>
      <c r="O38" s="34">
        <f t="shared" si="12"/>
        <v>247748.66331591594</v>
      </c>
      <c r="P38" s="34">
        <f t="shared" si="12"/>
        <v>252345.2890820851</v>
      </c>
      <c r="Q38" s="34">
        <f t="shared" si="12"/>
        <v>257027.19873294377</v>
      </c>
      <c r="R38" s="34">
        <f t="shared" si="12"/>
        <v>261795.97459025527</v>
      </c>
      <c r="S38" s="34">
        <f t="shared" si="12"/>
        <v>266653.2283335235</v>
      </c>
      <c r="T38" s="34">
        <f t="shared" si="12"/>
        <v>271600.60154468432</v>
      </c>
      <c r="U38" s="34">
        <f t="shared" si="12"/>
        <v>276639.76626290276</v>
      </c>
      <c r="V38" s="34">
        <f t="shared" si="12"/>
        <v>281772.42554966384</v>
      </c>
      <c r="W38" s="34">
        <f t="shared" si="12"/>
        <v>287000.31406434777</v>
      </c>
      <c r="X38" s="34">
        <f t="shared" si="12"/>
        <v>292325.19865048421</v>
      </c>
      <c r="Y38" s="34">
        <f t="shared" si="12"/>
        <v>297748.87893288361</v>
      </c>
      <c r="Z38" s="34">
        <f t="shared" si="12"/>
        <v>303273.18792584742</v>
      </c>
      <c r="AA38" s="34">
        <f t="shared" si="12"/>
        <v>308899.99265266291</v>
      </c>
      <c r="AB38" s="34">
        <f t="shared" si="12"/>
        <v>314631.19477659173</v>
      </c>
      <c r="AC38" s="34">
        <f t="shared" si="12"/>
        <v>320468.7312435655</v>
      </c>
      <c r="AD38" s="34">
        <f t="shared" si="12"/>
        <v>326414.57493680605</v>
      </c>
      <c r="AE38" s="34">
        <f t="shared" si="12"/>
        <v>332470.73534359073</v>
      </c>
      <c r="AF38" s="34">
        <f t="shared" si="12"/>
        <v>338639.259234389</v>
      </c>
      <c r="AG38" s="34">
        <f t="shared" si="12"/>
        <v>344922.23135459918</v>
      </c>
      <c r="AH38" s="34">
        <f t="shared" si="12"/>
        <v>351321.77512911957</v>
      </c>
      <c r="AI38" s="34">
        <f t="shared" si="12"/>
        <v>357840.05337999179</v>
      </c>
      <c r="AJ38" s="34">
        <f t="shared" si="12"/>
        <v>364479.26905735908</v>
      </c>
      <c r="AK38" s="34">
        <f t="shared" si="12"/>
        <v>371241.66598398634</v>
      </c>
      <c r="AL38" s="34">
        <f t="shared" si="12"/>
        <v>378129.52961359383</v>
      </c>
      <c r="AM38" s="34">
        <f t="shared" si="12"/>
        <v>385145.18780326052</v>
      </c>
      <c r="AN38" s="34">
        <f t="shared" si="12"/>
        <v>392291.01160015847</v>
      </c>
      <c r="AO38" s="34">
        <f t="shared" si="12"/>
        <v>399569.41604288394</v>
      </c>
      <c r="AP38" s="34">
        <f t="shared" si="12"/>
        <v>406982.86097765586</v>
      </c>
      <c r="AQ38" s="34">
        <f t="shared" si="12"/>
        <v>414533.8518896579</v>
      </c>
      <c r="AR38" s="34">
        <f t="shared" si="12"/>
        <v>422224.94074980495</v>
      </c>
      <c r="AS38" s="34">
        <f t="shared" si="12"/>
        <v>430058.72687721986</v>
      </c>
      <c r="AT38" s="34">
        <f t="shared" si="12"/>
        <v>438037.85781771259</v>
      </c>
      <c r="AU38" s="34">
        <f t="shared" si="12"/>
        <v>446165.03023855807</v>
      </c>
      <c r="AV38" s="34">
        <f t="shared" si="12"/>
        <v>454442.99083987548</v>
      </c>
      <c r="AW38" s="34">
        <f t="shared" si="12"/>
        <v>462874.53728291678</v>
      </c>
      <c r="AX38" s="34">
        <f t="shared" si="12"/>
        <v>471462.51913557854</v>
      </c>
      <c r="AY38" s="34">
        <f t="shared" si="12"/>
        <v>480209.838835456</v>
      </c>
      <c r="AZ38" s="34">
        <f t="shared" si="12"/>
        <v>489119.45267076581</v>
      </c>
      <c r="BA38" s="34">
        <f t="shared" si="12"/>
        <v>498194.37177946791</v>
      </c>
      <c r="BB38" s="34">
        <f t="shared" si="12"/>
        <v>507437.66316692479</v>
      </c>
      <c r="BC38" s="34">
        <f t="shared" si="12"/>
        <v>516852.45074244234</v>
      </c>
      <c r="BD38" s="34">
        <f t="shared" si="12"/>
        <v>526441.91637504159</v>
      </c>
      <c r="BE38" s="34">
        <f t="shared" si="12"/>
        <v>536209.30096881965</v>
      </c>
      <c r="BF38" s="34">
        <f t="shared" si="12"/>
        <v>546157.90555826167</v>
      </c>
      <c r="BG38" s="34">
        <f t="shared" si="12"/>
        <v>556291.092423875</v>
      </c>
      <c r="BH38" s="34">
        <f t="shared" si="12"/>
        <v>566612.28622852266</v>
      </c>
      <c r="BI38" s="34">
        <f t="shared" si="12"/>
        <v>577124.97517483972</v>
      </c>
      <c r="BJ38" s="51">
        <f t="shared" si="12"/>
        <v>587832.71218412346</v>
      </c>
    </row>
    <row r="39" spans="1:62" x14ac:dyDescent="0.25">
      <c r="A39" s="37"/>
      <c r="B39" s="38"/>
      <c r="C39" s="39" t="s">
        <v>28</v>
      </c>
      <c r="D39" s="59">
        <f t="shared" ref="D39:AI39" si="13">SUM(D35:D38)/1000</f>
        <v>0</v>
      </c>
      <c r="E39" s="59">
        <f t="shared" si="13"/>
        <v>0</v>
      </c>
      <c r="F39" s="59">
        <f t="shared" si="13"/>
        <v>0</v>
      </c>
      <c r="G39" s="59">
        <f t="shared" si="13"/>
        <v>0</v>
      </c>
      <c r="H39" s="59">
        <f t="shared" si="13"/>
        <v>0</v>
      </c>
      <c r="I39" s="59">
        <f t="shared" si="13"/>
        <v>306.41537547761118</v>
      </c>
      <c r="J39" s="59">
        <f t="shared" si="13"/>
        <v>311.87301431565822</v>
      </c>
      <c r="K39" s="59">
        <f t="shared" si="13"/>
        <v>317.42786048750872</v>
      </c>
      <c r="L39" s="59">
        <f t="shared" si="13"/>
        <v>323.08164537664646</v>
      </c>
      <c r="M39" s="59">
        <f t="shared" si="13"/>
        <v>2002.9109809737665</v>
      </c>
      <c r="N39" s="59">
        <f t="shared" si="13"/>
        <v>334.69311158044769</v>
      </c>
      <c r="O39" s="59">
        <f t="shared" si="13"/>
        <v>340.65441205938441</v>
      </c>
      <c r="P39" s="59">
        <f t="shared" si="13"/>
        <v>346.97477248786703</v>
      </c>
      <c r="Q39" s="59">
        <f t="shared" si="13"/>
        <v>353.41239825779769</v>
      </c>
      <c r="R39" s="59">
        <f t="shared" si="13"/>
        <v>5406.2821459089173</v>
      </c>
      <c r="S39" s="59">
        <f t="shared" si="13"/>
        <v>366.6481889585948</v>
      </c>
      <c r="T39" s="59">
        <f t="shared" si="13"/>
        <v>373.45082712394094</v>
      </c>
      <c r="U39" s="59">
        <f t="shared" si="13"/>
        <v>380.37967861149133</v>
      </c>
      <c r="V39" s="59">
        <f t="shared" si="13"/>
        <v>387.43708513078781</v>
      </c>
      <c r="W39" s="59">
        <f t="shared" si="13"/>
        <v>2403.6276302889128</v>
      </c>
      <c r="X39" s="59">
        <f t="shared" si="13"/>
        <v>401.94714814441579</v>
      </c>
      <c r="Y39" s="59">
        <f t="shared" si="13"/>
        <v>409.40470853271501</v>
      </c>
      <c r="Z39" s="59">
        <f t="shared" si="13"/>
        <v>417.00063339804018</v>
      </c>
      <c r="AA39" s="59">
        <f t="shared" si="13"/>
        <v>424.73748989741148</v>
      </c>
      <c r="AB39" s="59">
        <f t="shared" si="13"/>
        <v>5924.0444564247719</v>
      </c>
      <c r="AC39" s="59">
        <f t="shared" si="13"/>
        <v>440.64450545990258</v>
      </c>
      <c r="AD39" s="59">
        <f t="shared" si="13"/>
        <v>448.82004053810834</v>
      </c>
      <c r="AE39" s="59">
        <f t="shared" si="13"/>
        <v>457.14726109743725</v>
      </c>
      <c r="AF39" s="59">
        <f t="shared" si="13"/>
        <v>465.62898144728484</v>
      </c>
      <c r="AG39" s="59">
        <f t="shared" si="13"/>
        <v>2888.7236875947683</v>
      </c>
      <c r="AH39" s="59">
        <f t="shared" si="13"/>
        <v>483.06744080253941</v>
      </c>
      <c r="AI39" s="59">
        <f t="shared" si="13"/>
        <v>492.03007339748871</v>
      </c>
      <c r="AJ39" s="59">
        <f t="shared" ref="AJ39:BJ39" si="14">SUM(AJ35:AJ38)/1000</f>
        <v>501.15899495386873</v>
      </c>
      <c r="AK39" s="59">
        <f t="shared" si="14"/>
        <v>510.45729072798127</v>
      </c>
      <c r="AL39" s="59">
        <f t="shared" si="14"/>
        <v>6460.6424396652064</v>
      </c>
      <c r="AM39" s="59">
        <f t="shared" si="14"/>
        <v>529.5746332294832</v>
      </c>
      <c r="AN39" s="59">
        <f t="shared" si="14"/>
        <v>539.40014095021786</v>
      </c>
      <c r="AO39" s="59">
        <f t="shared" si="14"/>
        <v>549.40794705896542</v>
      </c>
      <c r="AP39" s="59">
        <f t="shared" si="14"/>
        <v>559.60143384427681</v>
      </c>
      <c r="AQ39" s="59">
        <f t="shared" si="14"/>
        <v>3471.7210095758842</v>
      </c>
      <c r="AR39" s="59">
        <f t="shared" si="14"/>
        <v>580.55929353098179</v>
      </c>
      <c r="AS39" s="59">
        <f t="shared" si="14"/>
        <v>591.33074945617727</v>
      </c>
      <c r="AT39" s="59">
        <f t="shared" si="14"/>
        <v>602.30205449935477</v>
      </c>
      <c r="AU39" s="59">
        <f t="shared" si="14"/>
        <v>613.47691657801738</v>
      </c>
      <c r="AV39" s="59">
        <f t="shared" si="14"/>
        <v>7099.7676774353149</v>
      </c>
      <c r="AW39" s="59">
        <f t="shared" si="14"/>
        <v>636.45248876401058</v>
      </c>
      <c r="AX39" s="59">
        <f t="shared" si="14"/>
        <v>648.26096381142054</v>
      </c>
      <c r="AY39" s="59">
        <f t="shared" si="14"/>
        <v>660.28852839875196</v>
      </c>
      <c r="AZ39" s="59">
        <f t="shared" si="14"/>
        <v>672.53924742230311</v>
      </c>
      <c r="BA39" s="59">
        <f t="shared" si="14"/>
        <v>4172.3778636530442</v>
      </c>
      <c r="BB39" s="59">
        <f t="shared" si="14"/>
        <v>697.72678685452161</v>
      </c>
      <c r="BC39" s="59">
        <f t="shared" si="14"/>
        <v>710.67211977085822</v>
      </c>
      <c r="BD39" s="59">
        <f t="shared" si="14"/>
        <v>723.85763501568226</v>
      </c>
      <c r="BE39" s="59">
        <f t="shared" si="14"/>
        <v>737.28778883212715</v>
      </c>
      <c r="BF39" s="59">
        <f t="shared" si="14"/>
        <v>7867.8800882018004</v>
      </c>
      <c r="BG39" s="59">
        <f t="shared" si="14"/>
        <v>764.90025208282816</v>
      </c>
      <c r="BH39" s="59">
        <f t="shared" si="14"/>
        <v>779.09189356421871</v>
      </c>
      <c r="BI39" s="59">
        <f t="shared" si="14"/>
        <v>793.54684086540465</v>
      </c>
      <c r="BJ39" s="60">
        <f t="shared" si="14"/>
        <v>808.26997925316982</v>
      </c>
    </row>
    <row r="40" spans="1:62" x14ac:dyDescent="0.25">
      <c r="A40" s="37"/>
      <c r="B40" s="38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20"/>
    </row>
    <row r="41" spans="1:62" x14ac:dyDescent="0.25">
      <c r="A41" s="61"/>
      <c r="B41" s="62"/>
      <c r="C41" s="63" t="s">
        <v>29</v>
      </c>
      <c r="D41" s="64"/>
      <c r="E41" s="64"/>
      <c r="F41" s="65"/>
      <c r="G41" s="65"/>
      <c r="H41" s="66">
        <f>C65</f>
        <v>9.6679999999999993</v>
      </c>
      <c r="I41" s="65">
        <f t="shared" ref="I41:BJ41" si="15">H41</f>
        <v>9.6679999999999993</v>
      </c>
      <c r="J41" s="65">
        <f>I41</f>
        <v>9.6679999999999993</v>
      </c>
      <c r="K41" s="65">
        <f t="shared" si="15"/>
        <v>9.6679999999999993</v>
      </c>
      <c r="L41" s="65">
        <f t="shared" si="15"/>
        <v>9.6679999999999993</v>
      </c>
      <c r="M41" s="65">
        <f t="shared" si="15"/>
        <v>9.6679999999999993</v>
      </c>
      <c r="N41" s="65">
        <f t="shared" si="15"/>
        <v>9.6679999999999993</v>
      </c>
      <c r="O41" s="65">
        <f t="shared" si="15"/>
        <v>9.6679999999999993</v>
      </c>
      <c r="P41" s="65">
        <f t="shared" si="15"/>
        <v>9.6679999999999993</v>
      </c>
      <c r="Q41" s="65">
        <f t="shared" si="15"/>
        <v>9.6679999999999993</v>
      </c>
      <c r="R41" s="65">
        <f t="shared" si="15"/>
        <v>9.6679999999999993</v>
      </c>
      <c r="S41" s="65">
        <f t="shared" si="15"/>
        <v>9.6679999999999993</v>
      </c>
      <c r="T41" s="65">
        <f t="shared" si="15"/>
        <v>9.6679999999999993</v>
      </c>
      <c r="U41" s="65">
        <f t="shared" si="15"/>
        <v>9.6679999999999993</v>
      </c>
      <c r="V41" s="65">
        <f t="shared" si="15"/>
        <v>9.6679999999999993</v>
      </c>
      <c r="W41" s="65">
        <f t="shared" si="15"/>
        <v>9.6679999999999993</v>
      </c>
      <c r="X41" s="65">
        <f t="shared" si="15"/>
        <v>9.6679999999999993</v>
      </c>
      <c r="Y41" s="65">
        <f t="shared" si="15"/>
        <v>9.6679999999999993</v>
      </c>
      <c r="Z41" s="65">
        <f t="shared" si="15"/>
        <v>9.6679999999999993</v>
      </c>
      <c r="AA41" s="65">
        <f t="shared" si="15"/>
        <v>9.6679999999999993</v>
      </c>
      <c r="AB41" s="65">
        <f t="shared" si="15"/>
        <v>9.6679999999999993</v>
      </c>
      <c r="AC41" s="65">
        <f t="shared" si="15"/>
        <v>9.6679999999999993</v>
      </c>
      <c r="AD41" s="65">
        <f t="shared" si="15"/>
        <v>9.6679999999999993</v>
      </c>
      <c r="AE41" s="65">
        <f t="shared" si="15"/>
        <v>9.6679999999999993</v>
      </c>
      <c r="AF41" s="65">
        <f t="shared" si="15"/>
        <v>9.6679999999999993</v>
      </c>
      <c r="AG41" s="65">
        <f t="shared" si="15"/>
        <v>9.6679999999999993</v>
      </c>
      <c r="AH41" s="65">
        <f t="shared" si="15"/>
        <v>9.6679999999999993</v>
      </c>
      <c r="AI41" s="65">
        <f t="shared" si="15"/>
        <v>9.6679999999999993</v>
      </c>
      <c r="AJ41" s="65">
        <f t="shared" si="15"/>
        <v>9.6679999999999993</v>
      </c>
      <c r="AK41" s="65">
        <f t="shared" si="15"/>
        <v>9.6679999999999993</v>
      </c>
      <c r="AL41" s="65">
        <f t="shared" si="15"/>
        <v>9.6679999999999993</v>
      </c>
      <c r="AM41" s="65">
        <f t="shared" si="15"/>
        <v>9.6679999999999993</v>
      </c>
      <c r="AN41" s="65">
        <f t="shared" si="15"/>
        <v>9.6679999999999993</v>
      </c>
      <c r="AO41" s="65">
        <f t="shared" si="15"/>
        <v>9.6679999999999993</v>
      </c>
      <c r="AP41" s="65">
        <f t="shared" si="15"/>
        <v>9.6679999999999993</v>
      </c>
      <c r="AQ41" s="65">
        <f t="shared" si="15"/>
        <v>9.6679999999999993</v>
      </c>
      <c r="AR41" s="65">
        <f t="shared" si="15"/>
        <v>9.6679999999999993</v>
      </c>
      <c r="AS41" s="65">
        <f t="shared" si="15"/>
        <v>9.6679999999999993</v>
      </c>
      <c r="AT41" s="65">
        <f t="shared" si="15"/>
        <v>9.6679999999999993</v>
      </c>
      <c r="AU41" s="65">
        <f t="shared" si="15"/>
        <v>9.6679999999999993</v>
      </c>
      <c r="AV41" s="65">
        <f t="shared" si="15"/>
        <v>9.6679999999999993</v>
      </c>
      <c r="AW41" s="65">
        <f t="shared" si="15"/>
        <v>9.6679999999999993</v>
      </c>
      <c r="AX41" s="65">
        <f t="shared" si="15"/>
        <v>9.6679999999999993</v>
      </c>
      <c r="AY41" s="65">
        <f t="shared" si="15"/>
        <v>9.6679999999999993</v>
      </c>
      <c r="AZ41" s="65">
        <f t="shared" si="15"/>
        <v>9.6679999999999993</v>
      </c>
      <c r="BA41" s="65">
        <f t="shared" si="15"/>
        <v>9.6679999999999993</v>
      </c>
      <c r="BB41" s="65">
        <f t="shared" si="15"/>
        <v>9.6679999999999993</v>
      </c>
      <c r="BC41" s="65">
        <f t="shared" si="15"/>
        <v>9.6679999999999993</v>
      </c>
      <c r="BD41" s="65">
        <f t="shared" si="15"/>
        <v>9.6679999999999993</v>
      </c>
      <c r="BE41" s="65">
        <f t="shared" si="15"/>
        <v>9.6679999999999993</v>
      </c>
      <c r="BF41" s="65">
        <f t="shared" si="15"/>
        <v>9.6679999999999993</v>
      </c>
      <c r="BG41" s="65">
        <f t="shared" si="15"/>
        <v>9.6679999999999993</v>
      </c>
      <c r="BH41" s="65">
        <f t="shared" si="15"/>
        <v>9.6679999999999993</v>
      </c>
      <c r="BI41" s="65">
        <f t="shared" si="15"/>
        <v>9.6679999999999993</v>
      </c>
      <c r="BJ41" s="67">
        <f t="shared" si="15"/>
        <v>9.6679999999999993</v>
      </c>
    </row>
    <row r="42" spans="1:62" x14ac:dyDescent="0.25">
      <c r="A42" s="68"/>
      <c r="B42" s="69"/>
      <c r="C42" s="70" t="s">
        <v>30</v>
      </c>
      <c r="D42" s="71">
        <v>2.5504419601966704</v>
      </c>
      <c r="E42" s="71">
        <v>2.4103843304788821</v>
      </c>
      <c r="F42" s="71">
        <v>2.428324183940465</v>
      </c>
      <c r="G42" s="71">
        <v>2.4950685942752462</v>
      </c>
      <c r="H42" s="71">
        <v>2.5744254448132056</v>
      </c>
      <c r="I42" s="71">
        <v>2.6357529827464732</v>
      </c>
      <c r="J42" s="71">
        <v>2.7160293601214844</v>
      </c>
      <c r="K42" s="71">
        <v>2.8057357141899999</v>
      </c>
      <c r="L42" s="71">
        <v>2.9048871851094633</v>
      </c>
      <c r="M42" s="71">
        <v>2.9831894752667791</v>
      </c>
      <c r="N42" s="71">
        <v>3.0761324286936542</v>
      </c>
      <c r="O42" s="71">
        <v>3.1691003982282764</v>
      </c>
      <c r="P42" s="71">
        <v>3.2347852056577278</v>
      </c>
      <c r="Q42" s="71">
        <v>3.3031537437774676</v>
      </c>
      <c r="R42" s="71">
        <v>3.3731658445140464</v>
      </c>
      <c r="S42" s="71">
        <v>3.4455764250799223</v>
      </c>
      <c r="T42" s="71">
        <v>3.5195297328921167</v>
      </c>
      <c r="U42" s="71">
        <v>3.5945701214902503</v>
      </c>
      <c r="V42" s="71">
        <v>3.6711934198435681</v>
      </c>
      <c r="W42" s="71">
        <v>3.7496336251854983</v>
      </c>
      <c r="X42" s="71">
        <f t="shared" ref="X42:BJ42" si="16">W42*1.0214</f>
        <v>3.8298757847644684</v>
      </c>
      <c r="Y42" s="71">
        <f t="shared" si="16"/>
        <v>3.9118351265584286</v>
      </c>
      <c r="Z42" s="71">
        <f t="shared" si="16"/>
        <v>3.9955483982667794</v>
      </c>
      <c r="AA42" s="71">
        <f t="shared" si="16"/>
        <v>4.0810531339896885</v>
      </c>
      <c r="AB42" s="71">
        <f t="shared" si="16"/>
        <v>4.1683876710570678</v>
      </c>
      <c r="AC42" s="71">
        <f t="shared" si="16"/>
        <v>4.2575911672176892</v>
      </c>
      <c r="AD42" s="71">
        <f t="shared" si="16"/>
        <v>4.348703618196148</v>
      </c>
      <c r="AE42" s="71">
        <f t="shared" si="16"/>
        <v>4.4417658756255456</v>
      </c>
      <c r="AF42" s="71">
        <f t="shared" si="16"/>
        <v>4.5368196653639323</v>
      </c>
      <c r="AG42" s="71">
        <f t="shared" si="16"/>
        <v>4.6339076062027207</v>
      </c>
      <c r="AH42" s="71">
        <f t="shared" si="16"/>
        <v>4.7330732289754591</v>
      </c>
      <c r="AI42" s="71">
        <f t="shared" si="16"/>
        <v>4.8343609960755343</v>
      </c>
      <c r="AJ42" s="71">
        <f t="shared" si="16"/>
        <v>4.9378163213915514</v>
      </c>
      <c r="AK42" s="71">
        <f t="shared" si="16"/>
        <v>5.0434855906693308</v>
      </c>
      <c r="AL42" s="71">
        <f t="shared" si="16"/>
        <v>5.1514161823096547</v>
      </c>
      <c r="AM42" s="71">
        <f t="shared" si="16"/>
        <v>5.2616564886110817</v>
      </c>
      <c r="AN42" s="71">
        <f t="shared" si="16"/>
        <v>5.3742559374673595</v>
      </c>
      <c r="AO42" s="71">
        <f t="shared" si="16"/>
        <v>5.4892650145291615</v>
      </c>
      <c r="AP42" s="71">
        <f t="shared" si="16"/>
        <v>5.6067352858400863</v>
      </c>
      <c r="AQ42" s="71">
        <f t="shared" si="16"/>
        <v>5.7267194209570649</v>
      </c>
      <c r="AR42" s="71">
        <f t="shared" si="16"/>
        <v>5.8492712165655467</v>
      </c>
      <c r="AS42" s="71">
        <f t="shared" si="16"/>
        <v>5.9744456206000498</v>
      </c>
      <c r="AT42" s="71">
        <f t="shared" si="16"/>
        <v>6.1022987568808915</v>
      </c>
      <c r="AU42" s="71">
        <f t="shared" si="16"/>
        <v>6.2328879502781431</v>
      </c>
      <c r="AV42" s="71">
        <f t="shared" si="16"/>
        <v>6.3662717524140957</v>
      </c>
      <c r="AW42" s="71">
        <f t="shared" si="16"/>
        <v>6.5025099679157581</v>
      </c>
      <c r="AX42" s="71">
        <f t="shared" si="16"/>
        <v>6.6416636812291561</v>
      </c>
      <c r="AY42" s="71">
        <f t="shared" si="16"/>
        <v>6.7837952840074607</v>
      </c>
      <c r="AZ42" s="71">
        <f t="shared" si="16"/>
        <v>6.9289685030852208</v>
      </c>
      <c r="BA42" s="71">
        <f t="shared" si="16"/>
        <v>7.0772484290512452</v>
      </c>
      <c r="BB42" s="71">
        <f t="shared" si="16"/>
        <v>7.2287015454329424</v>
      </c>
      <c r="BC42" s="71">
        <f t="shared" si="16"/>
        <v>7.3833957585052081</v>
      </c>
      <c r="BD42" s="71">
        <f t="shared" si="16"/>
        <v>7.5414004277372202</v>
      </c>
      <c r="BE42" s="71">
        <f t="shared" si="16"/>
        <v>7.7027863968907972</v>
      </c>
      <c r="BF42" s="71">
        <f t="shared" si="16"/>
        <v>7.8676260257842614</v>
      </c>
      <c r="BG42" s="71">
        <f t="shared" si="16"/>
        <v>8.035993222736046</v>
      </c>
      <c r="BH42" s="71">
        <f t="shared" si="16"/>
        <v>8.2079634777025987</v>
      </c>
      <c r="BI42" s="71">
        <f t="shared" si="16"/>
        <v>8.3836138961254356</v>
      </c>
      <c r="BJ42" s="72">
        <f t="shared" si="16"/>
        <v>8.5630232335025198</v>
      </c>
    </row>
    <row r="43" spans="1:62" x14ac:dyDescent="0.25">
      <c r="A43" s="68"/>
      <c r="B43" s="69"/>
      <c r="C43" s="70" t="s">
        <v>31</v>
      </c>
      <c r="D43" s="71"/>
      <c r="E43" s="71"/>
      <c r="F43" s="71"/>
      <c r="G43" s="71"/>
      <c r="H43" s="34">
        <f>2.08*$I$18*200*H42</f>
        <v>242465.56701357529</v>
      </c>
      <c r="I43" s="34">
        <f t="shared" ref="I43:BJ43" si="17">2.08*$I$18*200*I42</f>
        <v>248241.54172222145</v>
      </c>
      <c r="J43" s="34">
        <f t="shared" si="17"/>
        <v>255802.16360670573</v>
      </c>
      <c r="K43" s="34">
        <f t="shared" si="17"/>
        <v>264250.92332812829</v>
      </c>
      <c r="L43" s="34">
        <f t="shared" si="17"/>
        <v>273589.24682285351</v>
      </c>
      <c r="M43" s="34">
        <f t="shared" si="17"/>
        <v>280963.94443536591</v>
      </c>
      <c r="N43" s="34">
        <f t="shared" si="17"/>
        <v>289717.53485219722</v>
      </c>
      <c r="O43" s="34">
        <f t="shared" si="17"/>
        <v>298473.48134609486</v>
      </c>
      <c r="P43" s="34">
        <f t="shared" si="17"/>
        <v>304659.83415333839</v>
      </c>
      <c r="Q43" s="34">
        <f t="shared" si="17"/>
        <v>311098.947157947</v>
      </c>
      <c r="R43" s="34">
        <f t="shared" si="17"/>
        <v>317692.85483435978</v>
      </c>
      <c r="S43" s="34">
        <f t="shared" si="17"/>
        <v>324512.65709744731</v>
      </c>
      <c r="T43" s="34">
        <f t="shared" si="17"/>
        <v>331477.75711513852</v>
      </c>
      <c r="U43" s="34">
        <f t="shared" si="17"/>
        <v>338545.24101024336</v>
      </c>
      <c r="V43" s="34">
        <f t="shared" si="17"/>
        <v>345761.80714507488</v>
      </c>
      <c r="W43" s="34">
        <f t="shared" si="17"/>
        <v>353149.49394067068</v>
      </c>
      <c r="X43" s="34">
        <f t="shared" si="17"/>
        <v>360706.89311100112</v>
      </c>
      <c r="Y43" s="34">
        <f t="shared" si="17"/>
        <v>368426.02062357659</v>
      </c>
      <c r="Z43" s="34">
        <f t="shared" si="17"/>
        <v>376310.33746492118</v>
      </c>
      <c r="AA43" s="34">
        <f t="shared" si="17"/>
        <v>384363.37868667045</v>
      </c>
      <c r="AB43" s="34">
        <f t="shared" si="17"/>
        <v>392588.75499056524</v>
      </c>
      <c r="AC43" s="34">
        <f t="shared" si="17"/>
        <v>400990.15434736334</v>
      </c>
      <c r="AD43" s="34">
        <f t="shared" si="17"/>
        <v>409571.34365039691</v>
      </c>
      <c r="AE43" s="34">
        <f t="shared" si="17"/>
        <v>418336.1704045154</v>
      </c>
      <c r="AF43" s="34">
        <f t="shared" si="17"/>
        <v>427288.56445117207</v>
      </c>
      <c r="AG43" s="34">
        <f t="shared" si="17"/>
        <v>436432.53973042715</v>
      </c>
      <c r="AH43" s="34">
        <f t="shared" si="17"/>
        <v>445772.19608065829</v>
      </c>
      <c r="AI43" s="34">
        <f t="shared" si="17"/>
        <v>455311.72107678442</v>
      </c>
      <c r="AJ43" s="34">
        <f t="shared" si="17"/>
        <v>465055.3919078277</v>
      </c>
      <c r="AK43" s="34">
        <f t="shared" si="17"/>
        <v>475007.5772946552</v>
      </c>
      <c r="AL43" s="34">
        <f t="shared" si="17"/>
        <v>485172.73944876087</v>
      </c>
      <c r="AM43" s="34">
        <f t="shared" si="17"/>
        <v>495555.4360729644</v>
      </c>
      <c r="AN43" s="34">
        <f t="shared" si="17"/>
        <v>506160.32240492589</v>
      </c>
      <c r="AO43" s="34">
        <f t="shared" si="17"/>
        <v>516992.15330439137</v>
      </c>
      <c r="AP43" s="34">
        <f t="shared" si="17"/>
        <v>528055.78538510541</v>
      </c>
      <c r="AQ43" s="34">
        <f t="shared" si="17"/>
        <v>539356.17919234675</v>
      </c>
      <c r="AR43" s="34">
        <f t="shared" si="17"/>
        <v>550898.40142706304</v>
      </c>
      <c r="AS43" s="34">
        <f t="shared" si="17"/>
        <v>562687.62721760222</v>
      </c>
      <c r="AT43" s="34">
        <f t="shared" si="17"/>
        <v>574729.14244005887</v>
      </c>
      <c r="AU43" s="34">
        <f t="shared" si="17"/>
        <v>587028.34608827624</v>
      </c>
      <c r="AV43" s="34">
        <f t="shared" si="17"/>
        <v>599590.75269456534</v>
      </c>
      <c r="AW43" s="34">
        <f t="shared" si="17"/>
        <v>612421.99480222911</v>
      </c>
      <c r="AX43" s="34">
        <f t="shared" si="17"/>
        <v>625527.82549099694</v>
      </c>
      <c r="AY43" s="34">
        <f t="shared" si="17"/>
        <v>638914.12095650437</v>
      </c>
      <c r="AZ43" s="34">
        <f t="shared" si="17"/>
        <v>652586.88314497354</v>
      </c>
      <c r="BA43" s="34">
        <f t="shared" si="17"/>
        <v>666552.24244427611</v>
      </c>
      <c r="BB43" s="34">
        <f t="shared" si="17"/>
        <v>680816.46043258358</v>
      </c>
      <c r="BC43" s="34">
        <f t="shared" si="17"/>
        <v>695385.93268584099</v>
      </c>
      <c r="BD43" s="34">
        <f t="shared" si="17"/>
        <v>710267.19164531806</v>
      </c>
      <c r="BE43" s="34">
        <f t="shared" si="17"/>
        <v>725466.9095465279</v>
      </c>
      <c r="BF43" s="34">
        <f t="shared" si="17"/>
        <v>740991.90141082369</v>
      </c>
      <c r="BG43" s="34">
        <f t="shared" si="17"/>
        <v>756849.12810101546</v>
      </c>
      <c r="BH43" s="34">
        <f t="shared" si="17"/>
        <v>773045.69944237731</v>
      </c>
      <c r="BI43" s="34">
        <f t="shared" si="17"/>
        <v>789588.87741044431</v>
      </c>
      <c r="BJ43" s="34">
        <f t="shared" si="17"/>
        <v>806486.07938702777</v>
      </c>
    </row>
    <row r="44" spans="1:62" x14ac:dyDescent="0.25">
      <c r="A44" s="37"/>
      <c r="B44" s="19"/>
      <c r="C44" s="39" t="s">
        <v>32</v>
      </c>
      <c r="D44" s="19"/>
      <c r="E44" s="19"/>
      <c r="F44" s="34">
        <f>F41*F42*F20</f>
        <v>0</v>
      </c>
      <c r="G44" s="34">
        <f>G41*G42*G20</f>
        <v>0</v>
      </c>
      <c r="H44" s="34">
        <f t="shared" ref="H44:BJ44" si="18">H41*H42*$H$22</f>
        <v>17276888.640351668</v>
      </c>
      <c r="I44" s="34">
        <f t="shared" si="18"/>
        <v>17688455.829292689</v>
      </c>
      <c r="J44" s="34">
        <f t="shared" si="18"/>
        <v>18227188.087068185</v>
      </c>
      <c r="K44" s="34">
        <f t="shared" si="18"/>
        <v>18829204.623494297</v>
      </c>
      <c r="L44" s="34">
        <f t="shared" si="18"/>
        <v>19494607.043694094</v>
      </c>
      <c r="M44" s="34">
        <f t="shared" si="18"/>
        <v>20020091.26389477</v>
      </c>
      <c r="N44" s="34">
        <f t="shared" si="18"/>
        <v>20643828.517384361</v>
      </c>
      <c r="O44" s="34">
        <f t="shared" si="18"/>
        <v>21267733.653190624</v>
      </c>
      <c r="P44" s="34">
        <f t="shared" si="18"/>
        <v>21708542.341439087</v>
      </c>
      <c r="Q44" s="34">
        <f t="shared" si="18"/>
        <v>22167361.462411568</v>
      </c>
      <c r="R44" s="34">
        <f t="shared" si="18"/>
        <v>22637210.480700273</v>
      </c>
      <c r="S44" s="34">
        <f t="shared" si="18"/>
        <v>23123155.622106623</v>
      </c>
      <c r="T44" s="34">
        <f t="shared" si="18"/>
        <v>23619453.957811438</v>
      </c>
      <c r="U44" s="34">
        <f t="shared" si="18"/>
        <v>24123047.658670288</v>
      </c>
      <c r="V44" s="34">
        <f t="shared" si="18"/>
        <v>24637264.217387825</v>
      </c>
      <c r="W44" s="34">
        <f t="shared" si="18"/>
        <v>25163673.982078906</v>
      </c>
      <c r="X44" s="34">
        <f t="shared" si="18"/>
        <v>25702176.605295397</v>
      </c>
      <c r="Y44" s="34">
        <f t="shared" si="18"/>
        <v>26252203.184648722</v>
      </c>
      <c r="Z44" s="34">
        <f t="shared" si="18"/>
        <v>26814000.33280021</v>
      </c>
      <c r="AA44" s="34">
        <f t="shared" si="18"/>
        <v>27387819.939922132</v>
      </c>
      <c r="AB44" s="34">
        <f t="shared" si="18"/>
        <v>27973919.286636468</v>
      </c>
      <c r="AC44" s="34">
        <f t="shared" si="18"/>
        <v>28572561.159370489</v>
      </c>
      <c r="AD44" s="34">
        <f t="shared" si="18"/>
        <v>29184013.968181018</v>
      </c>
      <c r="AE44" s="34">
        <f t="shared" si="18"/>
        <v>29808551.86710009</v>
      </c>
      <c r="AF44" s="34">
        <f t="shared" si="18"/>
        <v>30446454.877056036</v>
      </c>
      <c r="AG44" s="34">
        <f t="shared" si="18"/>
        <v>31098009.011425037</v>
      </c>
      <c r="AH44" s="34">
        <f t="shared" si="18"/>
        <v>31763506.404269535</v>
      </c>
      <c r="AI44" s="34">
        <f t="shared" si="18"/>
        <v>32443245.4413209</v>
      </c>
      <c r="AJ44" s="34">
        <f t="shared" si="18"/>
        <v>33137530.893765174</v>
      </c>
      <c r="AK44" s="34">
        <f t="shared" si="18"/>
        <v>33846674.05489175</v>
      </c>
      <c r="AL44" s="34">
        <f t="shared" si="18"/>
        <v>34570992.879666433</v>
      </c>
      <c r="AM44" s="34">
        <f t="shared" si="18"/>
        <v>35310812.127291299</v>
      </c>
      <c r="AN44" s="34">
        <f t="shared" si="18"/>
        <v>36066463.506815337</v>
      </c>
      <c r="AO44" s="34">
        <f t="shared" si="18"/>
        <v>36838285.825861186</v>
      </c>
      <c r="AP44" s="34">
        <f t="shared" si="18"/>
        <v>37626625.142534621</v>
      </c>
      <c r="AQ44" s="34">
        <f t="shared" si="18"/>
        <v>38431834.920584865</v>
      </c>
      <c r="AR44" s="34">
        <f t="shared" si="18"/>
        <v>39254276.187885389</v>
      </c>
      <c r="AS44" s="34">
        <f t="shared" si="18"/>
        <v>40094317.698306136</v>
      </c>
      <c r="AT44" s="34">
        <f t="shared" si="18"/>
        <v>40952336.097049892</v>
      </c>
      <c r="AU44" s="34">
        <f t="shared" si="18"/>
        <v>41828716.089526765</v>
      </c>
      <c r="AV44" s="34">
        <f t="shared" si="18"/>
        <v>42723850.613842644</v>
      </c>
      <c r="AW44" s="34">
        <f t="shared" si="18"/>
        <v>43638141.016978882</v>
      </c>
      <c r="AX44" s="34">
        <f t="shared" si="18"/>
        <v>44571997.234742232</v>
      </c>
      <c r="AY44" s="34">
        <f t="shared" si="18"/>
        <v>45525837.975565717</v>
      </c>
      <c r="AZ44" s="34">
        <f t="shared" si="18"/>
        <v>46500090.908242837</v>
      </c>
      <c r="BA44" s="34">
        <f t="shared" si="18"/>
        <v>47495192.853679225</v>
      </c>
      <c r="BB44" s="34">
        <f t="shared" si="18"/>
        <v>48511589.980747968</v>
      </c>
      <c r="BC44" s="34">
        <f t="shared" si="18"/>
        <v>49549738.006335981</v>
      </c>
      <c r="BD44" s="34">
        <f t="shared" si="18"/>
        <v>50610102.399671569</v>
      </c>
      <c r="BE44" s="34">
        <f t="shared" si="18"/>
        <v>51693158.591024555</v>
      </c>
      <c r="BF44" s="34">
        <f t="shared" si="18"/>
        <v>52799392.184872486</v>
      </c>
      <c r="BG44" s="34">
        <f t="shared" si="18"/>
        <v>53929299.177628763</v>
      </c>
      <c r="BH44" s="34">
        <f t="shared" si="18"/>
        <v>55083386.180030026</v>
      </c>
      <c r="BI44" s="34">
        <f t="shared" si="18"/>
        <v>56262170.644282684</v>
      </c>
      <c r="BJ44" s="51">
        <f t="shared" si="18"/>
        <v>57466181.096070334</v>
      </c>
    </row>
    <row r="45" spans="1:62" x14ac:dyDescent="0.25">
      <c r="A45" s="37"/>
      <c r="B45" s="19"/>
      <c r="C45" s="39" t="s">
        <v>33</v>
      </c>
      <c r="D45" s="19"/>
      <c r="E45" s="19"/>
      <c r="F45" s="34">
        <f t="shared" ref="F45:G45" si="19">F44/1000</f>
        <v>0</v>
      </c>
      <c r="G45" s="34">
        <f t="shared" si="19"/>
        <v>0</v>
      </c>
      <c r="H45" s="34">
        <f>(H44+H43)/1000</f>
        <v>17519.354207365246</v>
      </c>
      <c r="I45" s="34">
        <f t="shared" ref="I45:BJ45" si="20">(I44+I43)/1000</f>
        <v>17936.69737101491</v>
      </c>
      <c r="J45" s="34">
        <f t="shared" si="20"/>
        <v>18482.990250674891</v>
      </c>
      <c r="K45" s="34">
        <f t="shared" si="20"/>
        <v>19093.455546822424</v>
      </c>
      <c r="L45" s="34">
        <f t="shared" si="20"/>
        <v>19768.196290516946</v>
      </c>
      <c r="M45" s="34">
        <f t="shared" si="20"/>
        <v>20301.055208330137</v>
      </c>
      <c r="N45" s="34">
        <f t="shared" si="20"/>
        <v>20933.546052236557</v>
      </c>
      <c r="O45" s="34">
        <f t="shared" si="20"/>
        <v>21566.207134536719</v>
      </c>
      <c r="P45" s="34">
        <f t="shared" si="20"/>
        <v>22013.202175592425</v>
      </c>
      <c r="Q45" s="34">
        <f t="shared" si="20"/>
        <v>22478.460409569514</v>
      </c>
      <c r="R45" s="34">
        <f t="shared" si="20"/>
        <v>22954.903335534633</v>
      </c>
      <c r="S45" s="34">
        <f t="shared" si="20"/>
        <v>23447.66827920407</v>
      </c>
      <c r="T45" s="34">
        <f t="shared" si="20"/>
        <v>23950.931714926573</v>
      </c>
      <c r="U45" s="34">
        <f t="shared" si="20"/>
        <v>24461.592899680534</v>
      </c>
      <c r="V45" s="34">
        <f t="shared" si="20"/>
        <v>24983.026024532901</v>
      </c>
      <c r="W45" s="34">
        <f t="shared" si="20"/>
        <v>25516.823476019577</v>
      </c>
      <c r="X45" s="34">
        <f t="shared" si="20"/>
        <v>26062.883498406398</v>
      </c>
      <c r="Y45" s="34">
        <f t="shared" si="20"/>
        <v>26620.629205272297</v>
      </c>
      <c r="Z45" s="34">
        <f t="shared" si="20"/>
        <v>27190.310670265131</v>
      </c>
      <c r="AA45" s="34">
        <f t="shared" si="20"/>
        <v>27772.183318608801</v>
      </c>
      <c r="AB45" s="34">
        <f t="shared" si="20"/>
        <v>28366.508041627036</v>
      </c>
      <c r="AC45" s="34">
        <f t="shared" si="20"/>
        <v>28973.551313717853</v>
      </c>
      <c r="AD45" s="34">
        <f t="shared" si="20"/>
        <v>29593.585311831415</v>
      </c>
      <c r="AE45" s="34">
        <f t="shared" si="20"/>
        <v>30226.888037504606</v>
      </c>
      <c r="AF45" s="34">
        <f t="shared" si="20"/>
        <v>30873.743441507209</v>
      </c>
      <c r="AG45" s="34">
        <f t="shared" si="20"/>
        <v>31534.441551155462</v>
      </c>
      <c r="AH45" s="34">
        <f t="shared" si="20"/>
        <v>32209.278600350193</v>
      </c>
      <c r="AI45" s="34">
        <f t="shared" si="20"/>
        <v>32898.557162397679</v>
      </c>
      <c r="AJ45" s="34">
        <f t="shared" si="20"/>
        <v>33602.586285673002</v>
      </c>
      <c r="AK45" s="34">
        <f t="shared" si="20"/>
        <v>34321.681632186403</v>
      </c>
      <c r="AL45" s="34">
        <f t="shared" si="20"/>
        <v>35056.1656191152</v>
      </c>
      <c r="AM45" s="34">
        <f t="shared" si="20"/>
        <v>35806.367563364271</v>
      </c>
      <c r="AN45" s="34">
        <f t="shared" si="20"/>
        <v>36572.623829220262</v>
      </c>
      <c r="AO45" s="34">
        <f t="shared" si="20"/>
        <v>37355.277979165578</v>
      </c>
      <c r="AP45" s="34">
        <f t="shared" si="20"/>
        <v>38154.680927919726</v>
      </c>
      <c r="AQ45" s="34">
        <f t="shared" si="20"/>
        <v>38971.191099777214</v>
      </c>
      <c r="AR45" s="34">
        <f t="shared" si="20"/>
        <v>39805.174589312446</v>
      </c>
      <c r="AS45" s="34">
        <f t="shared" si="20"/>
        <v>40657.005325523744</v>
      </c>
      <c r="AT45" s="34">
        <f t="shared" si="20"/>
        <v>41527.065239489952</v>
      </c>
      <c r="AU45" s="34">
        <f t="shared" si="20"/>
        <v>42415.744435615037</v>
      </c>
      <c r="AV45" s="34">
        <f t="shared" si="20"/>
        <v>43323.441366537205</v>
      </c>
      <c r="AW45" s="34">
        <f t="shared" si="20"/>
        <v>44250.563011781109</v>
      </c>
      <c r="AX45" s="34">
        <f t="shared" si="20"/>
        <v>45197.525060233231</v>
      </c>
      <c r="AY45" s="34">
        <f t="shared" si="20"/>
        <v>46164.752096522221</v>
      </c>
      <c r="AZ45" s="34">
        <f t="shared" si="20"/>
        <v>47152.67779138781</v>
      </c>
      <c r="BA45" s="34">
        <f t="shared" si="20"/>
        <v>48161.745096123501</v>
      </c>
      <c r="BB45" s="34">
        <f t="shared" si="20"/>
        <v>49192.406441180552</v>
      </c>
      <c r="BC45" s="34">
        <f t="shared" si="20"/>
        <v>50245.123939021825</v>
      </c>
      <c r="BD45" s="34">
        <f t="shared" si="20"/>
        <v>51320.369591316885</v>
      </c>
      <c r="BE45" s="34">
        <f t="shared" si="20"/>
        <v>52418.625500571077</v>
      </c>
      <c r="BF45" s="34">
        <f t="shared" si="20"/>
        <v>53540.384086283309</v>
      </c>
      <c r="BG45" s="34">
        <f t="shared" si="20"/>
        <v>54686.148305729774</v>
      </c>
      <c r="BH45" s="34">
        <f t="shared" si="20"/>
        <v>55856.431879472402</v>
      </c>
      <c r="BI45" s="34">
        <f t="shared" si="20"/>
        <v>57051.759521693122</v>
      </c>
      <c r="BJ45" s="34">
        <f t="shared" si="20"/>
        <v>58272.667175457362</v>
      </c>
    </row>
    <row r="46" spans="1:62" x14ac:dyDescent="0.25">
      <c r="A46" s="37"/>
      <c r="B46" s="19"/>
      <c r="C46" s="39"/>
      <c r="D46" s="19"/>
      <c r="E46" s="19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  <c r="AF46" s="34"/>
      <c r="AG46" s="34"/>
      <c r="AH46" s="34"/>
      <c r="AI46" s="34"/>
      <c r="AJ46" s="34"/>
      <c r="AK46" s="34"/>
      <c r="AL46" s="34"/>
      <c r="AM46" s="34"/>
      <c r="AN46" s="34"/>
      <c r="AO46" s="34"/>
      <c r="AP46" s="34"/>
      <c r="AQ46" s="34"/>
      <c r="AR46" s="34"/>
      <c r="AS46" s="34"/>
      <c r="AT46" s="34"/>
      <c r="AU46" s="34"/>
      <c r="AV46" s="34"/>
      <c r="AW46" s="34"/>
      <c r="AX46" s="34"/>
      <c r="AY46" s="34"/>
      <c r="AZ46" s="34"/>
      <c r="BA46" s="34"/>
      <c r="BB46" s="34"/>
      <c r="BC46" s="34"/>
      <c r="BD46" s="34"/>
      <c r="BE46" s="34"/>
      <c r="BF46" s="34"/>
      <c r="BG46" s="34"/>
      <c r="BH46" s="34"/>
      <c r="BI46" s="34"/>
      <c r="BJ46" s="51"/>
    </row>
    <row r="47" spans="1:62" x14ac:dyDescent="0.25">
      <c r="A47" s="37"/>
      <c r="B47" s="19"/>
      <c r="C47" s="39"/>
      <c r="D47" s="73"/>
      <c r="E47" s="73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59"/>
      <c r="W47" s="59"/>
      <c r="X47" s="59"/>
      <c r="Y47" s="59"/>
      <c r="Z47" s="59"/>
      <c r="AA47" s="59"/>
      <c r="AB47" s="59"/>
      <c r="AC47" s="59"/>
      <c r="AD47" s="59"/>
      <c r="AE47" s="59"/>
      <c r="AF47" s="59"/>
      <c r="AG47" s="59"/>
      <c r="AH47" s="59"/>
      <c r="AI47" s="59"/>
      <c r="AJ47" s="59"/>
      <c r="AK47" s="59"/>
      <c r="AL47" s="59"/>
      <c r="AM47" s="59"/>
      <c r="AN47" s="59"/>
      <c r="AO47" s="59"/>
      <c r="AP47" s="59"/>
      <c r="AQ47" s="59"/>
      <c r="AR47" s="59"/>
      <c r="AS47" s="59"/>
      <c r="AT47" s="59"/>
      <c r="AU47" s="59"/>
      <c r="AV47" s="59"/>
      <c r="AW47" s="59"/>
      <c r="AX47" s="59"/>
      <c r="AY47" s="59"/>
      <c r="AZ47" s="59"/>
      <c r="BA47" s="59"/>
      <c r="BB47" s="59"/>
      <c r="BC47" s="59"/>
      <c r="BD47" s="59"/>
      <c r="BE47" s="59"/>
      <c r="BF47" s="59"/>
      <c r="BG47" s="59"/>
      <c r="BH47" s="59"/>
      <c r="BI47" s="59"/>
      <c r="BJ47" s="60"/>
    </row>
    <row r="48" spans="1:62" x14ac:dyDescent="0.25">
      <c r="A48" s="74" t="s">
        <v>34</v>
      </c>
      <c r="B48" s="19"/>
      <c r="C48" s="39" t="s">
        <v>35</v>
      </c>
      <c r="D48" s="19"/>
      <c r="E48" s="19"/>
      <c r="F48" s="34">
        <f>$G$18*F41*24</f>
        <v>0</v>
      </c>
      <c r="G48" s="34">
        <f>$G$18*2*G41*24</f>
        <v>0</v>
      </c>
      <c r="H48" s="34">
        <f t="shared" ref="H48:BJ48" si="21">$I$18*H41*24</f>
        <v>52532.044800000003</v>
      </c>
      <c r="I48" s="34">
        <f t="shared" si="21"/>
        <v>52532.044800000003</v>
      </c>
      <c r="J48" s="34">
        <f t="shared" si="21"/>
        <v>52532.044800000003</v>
      </c>
      <c r="K48" s="34">
        <f t="shared" si="21"/>
        <v>52532.044800000003</v>
      </c>
      <c r="L48" s="34">
        <f t="shared" si="21"/>
        <v>52532.044800000003</v>
      </c>
      <c r="M48" s="34">
        <f t="shared" si="21"/>
        <v>52532.044800000003</v>
      </c>
      <c r="N48" s="34">
        <f t="shared" si="21"/>
        <v>52532.044800000003</v>
      </c>
      <c r="O48" s="34">
        <f t="shared" si="21"/>
        <v>52532.044800000003</v>
      </c>
      <c r="P48" s="34">
        <f t="shared" si="21"/>
        <v>52532.044800000003</v>
      </c>
      <c r="Q48" s="34">
        <f t="shared" si="21"/>
        <v>52532.044800000003</v>
      </c>
      <c r="R48" s="34">
        <f t="shared" si="21"/>
        <v>52532.044800000003</v>
      </c>
      <c r="S48" s="34">
        <f t="shared" si="21"/>
        <v>52532.044800000003</v>
      </c>
      <c r="T48" s="34">
        <f t="shared" si="21"/>
        <v>52532.044800000003</v>
      </c>
      <c r="U48" s="34">
        <f t="shared" si="21"/>
        <v>52532.044800000003</v>
      </c>
      <c r="V48" s="34">
        <f t="shared" si="21"/>
        <v>52532.044800000003</v>
      </c>
      <c r="W48" s="34">
        <f t="shared" si="21"/>
        <v>52532.044800000003</v>
      </c>
      <c r="X48" s="34">
        <f t="shared" si="21"/>
        <v>52532.044800000003</v>
      </c>
      <c r="Y48" s="34">
        <f t="shared" si="21"/>
        <v>52532.044800000003</v>
      </c>
      <c r="Z48" s="34">
        <f t="shared" si="21"/>
        <v>52532.044800000003</v>
      </c>
      <c r="AA48" s="34">
        <f t="shared" si="21"/>
        <v>52532.044800000003</v>
      </c>
      <c r="AB48" s="34">
        <f t="shared" si="21"/>
        <v>52532.044800000003</v>
      </c>
      <c r="AC48" s="34">
        <f t="shared" si="21"/>
        <v>52532.044800000003</v>
      </c>
      <c r="AD48" s="34">
        <f t="shared" si="21"/>
        <v>52532.044800000003</v>
      </c>
      <c r="AE48" s="34">
        <f t="shared" si="21"/>
        <v>52532.044800000003</v>
      </c>
      <c r="AF48" s="34">
        <f t="shared" si="21"/>
        <v>52532.044800000003</v>
      </c>
      <c r="AG48" s="34">
        <f t="shared" si="21"/>
        <v>52532.044800000003</v>
      </c>
      <c r="AH48" s="34">
        <f t="shared" si="21"/>
        <v>52532.044800000003</v>
      </c>
      <c r="AI48" s="34">
        <f t="shared" si="21"/>
        <v>52532.044800000003</v>
      </c>
      <c r="AJ48" s="34">
        <f t="shared" si="21"/>
        <v>52532.044800000003</v>
      </c>
      <c r="AK48" s="34">
        <f t="shared" si="21"/>
        <v>52532.044800000003</v>
      </c>
      <c r="AL48" s="34">
        <f t="shared" si="21"/>
        <v>52532.044800000003</v>
      </c>
      <c r="AM48" s="34">
        <f t="shared" si="21"/>
        <v>52532.044800000003</v>
      </c>
      <c r="AN48" s="34">
        <f t="shared" si="21"/>
        <v>52532.044800000003</v>
      </c>
      <c r="AO48" s="34">
        <f t="shared" si="21"/>
        <v>52532.044800000003</v>
      </c>
      <c r="AP48" s="34">
        <f t="shared" si="21"/>
        <v>52532.044800000003</v>
      </c>
      <c r="AQ48" s="34">
        <f t="shared" si="21"/>
        <v>52532.044800000003</v>
      </c>
      <c r="AR48" s="34">
        <f t="shared" si="21"/>
        <v>52532.044800000003</v>
      </c>
      <c r="AS48" s="34">
        <f t="shared" si="21"/>
        <v>52532.044800000003</v>
      </c>
      <c r="AT48" s="34">
        <f t="shared" si="21"/>
        <v>52532.044800000003</v>
      </c>
      <c r="AU48" s="34">
        <f t="shared" si="21"/>
        <v>52532.044800000003</v>
      </c>
      <c r="AV48" s="34">
        <f t="shared" si="21"/>
        <v>52532.044800000003</v>
      </c>
      <c r="AW48" s="34">
        <f t="shared" si="21"/>
        <v>52532.044800000003</v>
      </c>
      <c r="AX48" s="34">
        <f t="shared" si="21"/>
        <v>52532.044800000003</v>
      </c>
      <c r="AY48" s="34">
        <f t="shared" si="21"/>
        <v>52532.044800000003</v>
      </c>
      <c r="AZ48" s="34">
        <f t="shared" si="21"/>
        <v>52532.044800000003</v>
      </c>
      <c r="BA48" s="34">
        <f t="shared" si="21"/>
        <v>52532.044800000003</v>
      </c>
      <c r="BB48" s="34">
        <f t="shared" si="21"/>
        <v>52532.044800000003</v>
      </c>
      <c r="BC48" s="34">
        <f t="shared" si="21"/>
        <v>52532.044800000003</v>
      </c>
      <c r="BD48" s="34">
        <f t="shared" si="21"/>
        <v>52532.044800000003</v>
      </c>
      <c r="BE48" s="34">
        <f t="shared" si="21"/>
        <v>52532.044800000003</v>
      </c>
      <c r="BF48" s="34">
        <f t="shared" si="21"/>
        <v>52532.044800000003</v>
      </c>
      <c r="BG48" s="34">
        <f t="shared" si="21"/>
        <v>52532.044800000003</v>
      </c>
      <c r="BH48" s="34">
        <f t="shared" si="21"/>
        <v>52532.044800000003</v>
      </c>
      <c r="BI48" s="34">
        <f t="shared" si="21"/>
        <v>52532.044800000003</v>
      </c>
      <c r="BJ48" s="51">
        <f t="shared" si="21"/>
        <v>52532.044800000003</v>
      </c>
    </row>
    <row r="49" spans="1:62" x14ac:dyDescent="0.25">
      <c r="A49" s="37"/>
      <c r="B49" s="19"/>
      <c r="C49" s="39" t="s">
        <v>36</v>
      </c>
      <c r="D49" s="19"/>
      <c r="E49" s="19"/>
      <c r="F49" s="34">
        <f t="shared" ref="F49:BJ49" si="22">F48*$A50*365</f>
        <v>0</v>
      </c>
      <c r="G49" s="34">
        <f t="shared" si="22"/>
        <v>0</v>
      </c>
      <c r="H49" s="34">
        <f t="shared" si="22"/>
        <v>7096370.0698752003</v>
      </c>
      <c r="I49" s="34">
        <f t="shared" si="22"/>
        <v>7096370.0698752003</v>
      </c>
      <c r="J49" s="34">
        <f t="shared" si="22"/>
        <v>7096370.0698752003</v>
      </c>
      <c r="K49" s="34">
        <f t="shared" si="22"/>
        <v>7096370.0698752003</v>
      </c>
      <c r="L49" s="34">
        <f t="shared" si="22"/>
        <v>7096370.0698752003</v>
      </c>
      <c r="M49" s="34">
        <f t="shared" si="22"/>
        <v>7096370.0698752003</v>
      </c>
      <c r="N49" s="34">
        <f t="shared" si="22"/>
        <v>7096370.0698752003</v>
      </c>
      <c r="O49" s="34">
        <f t="shared" si="22"/>
        <v>7096370.0698752003</v>
      </c>
      <c r="P49" s="34">
        <f t="shared" si="22"/>
        <v>7096370.0698752003</v>
      </c>
      <c r="Q49" s="34">
        <f t="shared" si="22"/>
        <v>7096370.0698752003</v>
      </c>
      <c r="R49" s="34">
        <f t="shared" si="22"/>
        <v>7096370.0698752003</v>
      </c>
      <c r="S49" s="34">
        <f t="shared" si="22"/>
        <v>7096370.0698752003</v>
      </c>
      <c r="T49" s="34">
        <f t="shared" si="22"/>
        <v>7096370.0698752003</v>
      </c>
      <c r="U49" s="34">
        <f t="shared" si="22"/>
        <v>7096370.0698752003</v>
      </c>
      <c r="V49" s="34">
        <f t="shared" si="22"/>
        <v>7096370.0698752003</v>
      </c>
      <c r="W49" s="34">
        <f t="shared" si="22"/>
        <v>7096370.0698752003</v>
      </c>
      <c r="X49" s="34">
        <f t="shared" si="22"/>
        <v>7096370.0698752003</v>
      </c>
      <c r="Y49" s="34">
        <f t="shared" si="22"/>
        <v>7096370.0698752003</v>
      </c>
      <c r="Z49" s="34">
        <f t="shared" si="22"/>
        <v>7096370.0698752003</v>
      </c>
      <c r="AA49" s="34">
        <f t="shared" si="22"/>
        <v>7096370.0698752003</v>
      </c>
      <c r="AB49" s="34">
        <f t="shared" si="22"/>
        <v>7096370.0698752003</v>
      </c>
      <c r="AC49" s="34">
        <f t="shared" si="22"/>
        <v>7096370.0698752003</v>
      </c>
      <c r="AD49" s="34">
        <f t="shared" si="22"/>
        <v>7096370.0698752003</v>
      </c>
      <c r="AE49" s="34">
        <f t="shared" si="22"/>
        <v>7096370.0698752003</v>
      </c>
      <c r="AF49" s="34">
        <f t="shared" si="22"/>
        <v>7096370.0698752003</v>
      </c>
      <c r="AG49" s="34">
        <f t="shared" si="22"/>
        <v>7096370.0698752003</v>
      </c>
      <c r="AH49" s="34">
        <f t="shared" si="22"/>
        <v>7096370.0698752003</v>
      </c>
      <c r="AI49" s="34">
        <f t="shared" si="22"/>
        <v>7096370.0698752003</v>
      </c>
      <c r="AJ49" s="34">
        <f t="shared" si="22"/>
        <v>7096370.0698752003</v>
      </c>
      <c r="AK49" s="34">
        <f t="shared" si="22"/>
        <v>7096370.0698752003</v>
      </c>
      <c r="AL49" s="34">
        <f t="shared" si="22"/>
        <v>7096370.0698752003</v>
      </c>
      <c r="AM49" s="34">
        <f t="shared" si="22"/>
        <v>7096370.0698752003</v>
      </c>
      <c r="AN49" s="34">
        <f t="shared" si="22"/>
        <v>7096370.0698752003</v>
      </c>
      <c r="AO49" s="34">
        <f t="shared" si="22"/>
        <v>7096370.0698752003</v>
      </c>
      <c r="AP49" s="34">
        <f t="shared" si="22"/>
        <v>7096370.0698752003</v>
      </c>
      <c r="AQ49" s="34">
        <f t="shared" si="22"/>
        <v>7096370.0698752003</v>
      </c>
      <c r="AR49" s="34">
        <f t="shared" si="22"/>
        <v>7096370.0698752003</v>
      </c>
      <c r="AS49" s="34">
        <f t="shared" si="22"/>
        <v>7096370.0698752003</v>
      </c>
      <c r="AT49" s="34">
        <f t="shared" si="22"/>
        <v>7096370.0698752003</v>
      </c>
      <c r="AU49" s="34">
        <f t="shared" si="22"/>
        <v>7096370.0698752003</v>
      </c>
      <c r="AV49" s="34">
        <f t="shared" si="22"/>
        <v>7096370.0698752003</v>
      </c>
      <c r="AW49" s="34">
        <f t="shared" si="22"/>
        <v>7096370.0698752003</v>
      </c>
      <c r="AX49" s="34">
        <f t="shared" si="22"/>
        <v>7096370.0698752003</v>
      </c>
      <c r="AY49" s="34">
        <f t="shared" si="22"/>
        <v>7096370.0698752003</v>
      </c>
      <c r="AZ49" s="34">
        <f t="shared" si="22"/>
        <v>7096370.0698752003</v>
      </c>
      <c r="BA49" s="34">
        <f t="shared" si="22"/>
        <v>7096370.0698752003</v>
      </c>
      <c r="BB49" s="34">
        <f t="shared" si="22"/>
        <v>7096370.0698752003</v>
      </c>
      <c r="BC49" s="34">
        <f t="shared" si="22"/>
        <v>7096370.0698752003</v>
      </c>
      <c r="BD49" s="34">
        <f t="shared" si="22"/>
        <v>7096370.0698752003</v>
      </c>
      <c r="BE49" s="34">
        <f t="shared" si="22"/>
        <v>7096370.0698752003</v>
      </c>
      <c r="BF49" s="34">
        <f t="shared" si="22"/>
        <v>7096370.0698752003</v>
      </c>
      <c r="BG49" s="34">
        <f t="shared" si="22"/>
        <v>7096370.0698752003</v>
      </c>
      <c r="BH49" s="34">
        <f t="shared" si="22"/>
        <v>7096370.0698752003</v>
      </c>
      <c r="BI49" s="34">
        <f t="shared" si="22"/>
        <v>7096370.0698752003</v>
      </c>
      <c r="BJ49" s="51">
        <f t="shared" si="22"/>
        <v>7096370.0698752003</v>
      </c>
    </row>
    <row r="50" spans="1:62" ht="16.5" thickBot="1" x14ac:dyDescent="0.3">
      <c r="A50" s="75">
        <v>0.37009999999999998</v>
      </c>
      <c r="B50" s="76"/>
      <c r="C50" s="77" t="s">
        <v>37</v>
      </c>
      <c r="D50" s="76"/>
      <c r="E50" s="76"/>
      <c r="F50" s="78">
        <f t="shared" ref="F50:BJ50" si="23">F49/1000</f>
        <v>0</v>
      </c>
      <c r="G50" s="78">
        <f t="shared" si="23"/>
        <v>0</v>
      </c>
      <c r="H50" s="78">
        <f t="shared" si="23"/>
        <v>7096.3700698752</v>
      </c>
      <c r="I50" s="78">
        <f t="shared" si="23"/>
        <v>7096.3700698752</v>
      </c>
      <c r="J50" s="78">
        <f t="shared" si="23"/>
        <v>7096.3700698752</v>
      </c>
      <c r="K50" s="78">
        <f t="shared" si="23"/>
        <v>7096.3700698752</v>
      </c>
      <c r="L50" s="78">
        <f t="shared" si="23"/>
        <v>7096.3700698752</v>
      </c>
      <c r="M50" s="78">
        <f t="shared" si="23"/>
        <v>7096.3700698752</v>
      </c>
      <c r="N50" s="78">
        <f t="shared" si="23"/>
        <v>7096.3700698752</v>
      </c>
      <c r="O50" s="78">
        <f t="shared" si="23"/>
        <v>7096.3700698752</v>
      </c>
      <c r="P50" s="78">
        <f t="shared" si="23"/>
        <v>7096.3700698752</v>
      </c>
      <c r="Q50" s="78">
        <f t="shared" si="23"/>
        <v>7096.3700698752</v>
      </c>
      <c r="R50" s="78">
        <f t="shared" si="23"/>
        <v>7096.3700698752</v>
      </c>
      <c r="S50" s="78">
        <f t="shared" si="23"/>
        <v>7096.3700698752</v>
      </c>
      <c r="T50" s="78">
        <f t="shared" si="23"/>
        <v>7096.3700698752</v>
      </c>
      <c r="U50" s="78">
        <f t="shared" si="23"/>
        <v>7096.3700698752</v>
      </c>
      <c r="V50" s="78">
        <f t="shared" si="23"/>
        <v>7096.3700698752</v>
      </c>
      <c r="W50" s="78">
        <f t="shared" si="23"/>
        <v>7096.3700698752</v>
      </c>
      <c r="X50" s="78">
        <f t="shared" si="23"/>
        <v>7096.3700698752</v>
      </c>
      <c r="Y50" s="78">
        <f t="shared" si="23"/>
        <v>7096.3700698752</v>
      </c>
      <c r="Z50" s="78">
        <f t="shared" si="23"/>
        <v>7096.3700698752</v>
      </c>
      <c r="AA50" s="78">
        <f t="shared" si="23"/>
        <v>7096.3700698752</v>
      </c>
      <c r="AB50" s="78">
        <f t="shared" si="23"/>
        <v>7096.3700698752</v>
      </c>
      <c r="AC50" s="78">
        <f t="shared" si="23"/>
        <v>7096.3700698752</v>
      </c>
      <c r="AD50" s="78">
        <f t="shared" si="23"/>
        <v>7096.3700698752</v>
      </c>
      <c r="AE50" s="78">
        <f t="shared" si="23"/>
        <v>7096.3700698752</v>
      </c>
      <c r="AF50" s="78">
        <f t="shared" si="23"/>
        <v>7096.3700698752</v>
      </c>
      <c r="AG50" s="78">
        <f t="shared" si="23"/>
        <v>7096.3700698752</v>
      </c>
      <c r="AH50" s="78">
        <f t="shared" si="23"/>
        <v>7096.3700698752</v>
      </c>
      <c r="AI50" s="78">
        <f t="shared" si="23"/>
        <v>7096.3700698752</v>
      </c>
      <c r="AJ50" s="78">
        <f t="shared" si="23"/>
        <v>7096.3700698752</v>
      </c>
      <c r="AK50" s="78">
        <f t="shared" si="23"/>
        <v>7096.3700698752</v>
      </c>
      <c r="AL50" s="78">
        <f t="shared" si="23"/>
        <v>7096.3700698752</v>
      </c>
      <c r="AM50" s="78">
        <f t="shared" si="23"/>
        <v>7096.3700698752</v>
      </c>
      <c r="AN50" s="78">
        <f t="shared" si="23"/>
        <v>7096.3700698752</v>
      </c>
      <c r="AO50" s="78">
        <f t="shared" si="23"/>
        <v>7096.3700698752</v>
      </c>
      <c r="AP50" s="78">
        <f t="shared" si="23"/>
        <v>7096.3700698752</v>
      </c>
      <c r="AQ50" s="78">
        <f t="shared" si="23"/>
        <v>7096.3700698752</v>
      </c>
      <c r="AR50" s="78">
        <f t="shared" si="23"/>
        <v>7096.3700698752</v>
      </c>
      <c r="AS50" s="78">
        <f t="shared" si="23"/>
        <v>7096.3700698752</v>
      </c>
      <c r="AT50" s="78">
        <f t="shared" si="23"/>
        <v>7096.3700698752</v>
      </c>
      <c r="AU50" s="78">
        <f t="shared" si="23"/>
        <v>7096.3700698752</v>
      </c>
      <c r="AV50" s="78">
        <f t="shared" si="23"/>
        <v>7096.3700698752</v>
      </c>
      <c r="AW50" s="78">
        <f t="shared" si="23"/>
        <v>7096.3700698752</v>
      </c>
      <c r="AX50" s="78">
        <f t="shared" si="23"/>
        <v>7096.3700698752</v>
      </c>
      <c r="AY50" s="78">
        <f t="shared" si="23"/>
        <v>7096.3700698752</v>
      </c>
      <c r="AZ50" s="78">
        <f t="shared" si="23"/>
        <v>7096.3700698752</v>
      </c>
      <c r="BA50" s="78">
        <f t="shared" si="23"/>
        <v>7096.3700698752</v>
      </c>
      <c r="BB50" s="78">
        <f t="shared" si="23"/>
        <v>7096.3700698752</v>
      </c>
      <c r="BC50" s="78">
        <f t="shared" si="23"/>
        <v>7096.3700698752</v>
      </c>
      <c r="BD50" s="78">
        <f t="shared" si="23"/>
        <v>7096.3700698752</v>
      </c>
      <c r="BE50" s="78">
        <f t="shared" si="23"/>
        <v>7096.3700698752</v>
      </c>
      <c r="BF50" s="78">
        <f t="shared" si="23"/>
        <v>7096.3700698752</v>
      </c>
      <c r="BG50" s="78">
        <f t="shared" si="23"/>
        <v>7096.3700698752</v>
      </c>
      <c r="BH50" s="78">
        <f t="shared" si="23"/>
        <v>7096.3700698752</v>
      </c>
      <c r="BI50" s="78">
        <f t="shared" si="23"/>
        <v>7096.3700698752</v>
      </c>
      <c r="BJ50" s="79">
        <f t="shared" si="23"/>
        <v>7096.3700698752</v>
      </c>
    </row>
    <row r="51" spans="1:62" x14ac:dyDescent="0.25">
      <c r="A51" s="80"/>
      <c r="B51" s="81">
        <f>146839.621-5599.65</f>
        <v>141239.97100000002</v>
      </c>
      <c r="C51" s="82"/>
      <c r="D51" s="73"/>
      <c r="E51" s="73"/>
      <c r="F51" s="59"/>
      <c r="G51" s="59"/>
      <c r="H51" s="59">
        <f t="shared" ref="H51:AU51" si="24">H39+H50</f>
        <v>7096.3700698752</v>
      </c>
      <c r="I51" s="59">
        <f t="shared" si="24"/>
        <v>7402.7854453528107</v>
      </c>
      <c r="J51" s="59">
        <f t="shared" si="24"/>
        <v>7408.2430841908581</v>
      </c>
      <c r="K51" s="59">
        <f t="shared" si="24"/>
        <v>7413.7979303627089</v>
      </c>
      <c r="L51" s="59">
        <f t="shared" si="24"/>
        <v>7419.4517152518465</v>
      </c>
      <c r="M51" s="59">
        <f t="shared" si="24"/>
        <v>9099.2810508489674</v>
      </c>
      <c r="N51" s="59">
        <f t="shared" si="24"/>
        <v>7431.0631814556473</v>
      </c>
      <c r="O51" s="59">
        <f t="shared" si="24"/>
        <v>7437.0244819345844</v>
      </c>
      <c r="P51" s="59">
        <f t="shared" si="24"/>
        <v>7443.3448423630671</v>
      </c>
      <c r="Q51" s="59">
        <f t="shared" si="24"/>
        <v>7449.7824681329976</v>
      </c>
      <c r="R51" s="59">
        <f t="shared" si="24"/>
        <v>12502.652215784117</v>
      </c>
      <c r="S51" s="59">
        <f t="shared" si="24"/>
        <v>7463.0182588337948</v>
      </c>
      <c r="T51" s="59">
        <f t="shared" si="24"/>
        <v>7469.820896999141</v>
      </c>
      <c r="U51" s="59">
        <f t="shared" si="24"/>
        <v>7476.7497484866917</v>
      </c>
      <c r="V51" s="59">
        <f t="shared" si="24"/>
        <v>7483.8071550059876</v>
      </c>
      <c r="W51" s="59">
        <f t="shared" si="24"/>
        <v>9499.9977001641128</v>
      </c>
      <c r="X51" s="59">
        <f t="shared" si="24"/>
        <v>7498.3172180196161</v>
      </c>
      <c r="Y51" s="59">
        <f t="shared" si="24"/>
        <v>7505.7747784079147</v>
      </c>
      <c r="Z51" s="59">
        <f t="shared" si="24"/>
        <v>7513.37070327324</v>
      </c>
      <c r="AA51" s="59">
        <f t="shared" si="24"/>
        <v>7521.1075597726112</v>
      </c>
      <c r="AB51" s="59">
        <f t="shared" si="24"/>
        <v>13020.414526299972</v>
      </c>
      <c r="AC51" s="59">
        <f t="shared" si="24"/>
        <v>7537.0145753351026</v>
      </c>
      <c r="AD51" s="59">
        <f t="shared" si="24"/>
        <v>7545.1901104133085</v>
      </c>
      <c r="AE51" s="59">
        <f t="shared" si="24"/>
        <v>7553.517330972637</v>
      </c>
      <c r="AF51" s="59">
        <f t="shared" si="24"/>
        <v>7561.9990513224848</v>
      </c>
      <c r="AG51" s="59">
        <f t="shared" si="24"/>
        <v>9985.0937574699674</v>
      </c>
      <c r="AH51" s="59">
        <f t="shared" si="24"/>
        <v>7579.4375106777397</v>
      </c>
      <c r="AI51" s="59">
        <f t="shared" si="24"/>
        <v>7588.4001432726891</v>
      </c>
      <c r="AJ51" s="59">
        <f t="shared" si="24"/>
        <v>7597.5290648290684</v>
      </c>
      <c r="AK51" s="59">
        <f t="shared" si="24"/>
        <v>7606.8273606031817</v>
      </c>
      <c r="AL51" s="59">
        <f t="shared" si="24"/>
        <v>13557.012509540407</v>
      </c>
      <c r="AM51" s="59">
        <f t="shared" si="24"/>
        <v>7625.944703104683</v>
      </c>
      <c r="AN51" s="59">
        <f t="shared" si="24"/>
        <v>7635.770210825418</v>
      </c>
      <c r="AO51" s="59">
        <f t="shared" si="24"/>
        <v>7645.7780169341659</v>
      </c>
      <c r="AP51" s="59">
        <f t="shared" si="24"/>
        <v>7655.9715037194765</v>
      </c>
      <c r="AQ51" s="59">
        <f t="shared" si="24"/>
        <v>10568.091079451084</v>
      </c>
      <c r="AR51" s="59">
        <f t="shared" si="24"/>
        <v>7676.9293634061814</v>
      </c>
      <c r="AS51" s="59">
        <f t="shared" si="24"/>
        <v>7687.7008193313777</v>
      </c>
      <c r="AT51" s="59">
        <f t="shared" si="24"/>
        <v>7698.6721243745551</v>
      </c>
      <c r="AU51" s="59">
        <f t="shared" si="24"/>
        <v>7709.8469864532171</v>
      </c>
      <c r="AV51" s="59"/>
      <c r="AW51" s="59"/>
      <c r="AX51" s="59"/>
      <c r="AY51" s="59"/>
      <c r="AZ51" s="59"/>
      <c r="BA51" s="59"/>
      <c r="BB51" s="59"/>
      <c r="BC51" s="59"/>
      <c r="BD51" s="59"/>
      <c r="BE51" s="59"/>
      <c r="BF51" s="59"/>
      <c r="BG51" s="59"/>
      <c r="BH51" s="59"/>
      <c r="BI51" s="59"/>
      <c r="BJ51" s="59"/>
    </row>
    <row r="52" spans="1:62" x14ac:dyDescent="0.25">
      <c r="A52" s="83"/>
      <c r="B52" s="19"/>
      <c r="C52" s="82"/>
      <c r="D52" s="73"/>
      <c r="E52" s="73"/>
      <c r="F52" s="59"/>
      <c r="G52" s="59"/>
      <c r="H52" s="59">
        <f>2.08*$I$18*200/1000*H42</f>
        <v>242.46556701357528</v>
      </c>
      <c r="I52" s="59">
        <f t="shared" ref="I52:AU52" si="25">2.08*$I$18*200/1000*I42</f>
        <v>248.24154172222148</v>
      </c>
      <c r="J52" s="59">
        <f t="shared" si="25"/>
        <v>255.80216360670573</v>
      </c>
      <c r="K52" s="59">
        <f t="shared" si="25"/>
        <v>264.25092332812829</v>
      </c>
      <c r="L52" s="59">
        <f t="shared" si="25"/>
        <v>273.58924682285357</v>
      </c>
      <c r="M52" s="59">
        <f t="shared" si="25"/>
        <v>280.96394443536593</v>
      </c>
      <c r="N52" s="59">
        <f t="shared" si="25"/>
        <v>289.71753485219728</v>
      </c>
      <c r="O52" s="59">
        <f t="shared" si="25"/>
        <v>298.47348134609484</v>
      </c>
      <c r="P52" s="59">
        <f t="shared" si="25"/>
        <v>304.65983415333841</v>
      </c>
      <c r="Q52" s="59">
        <f t="shared" si="25"/>
        <v>311.09894715794701</v>
      </c>
      <c r="R52" s="59">
        <f t="shared" si="25"/>
        <v>317.69285483435976</v>
      </c>
      <c r="S52" s="59">
        <f t="shared" si="25"/>
        <v>324.51265709744735</v>
      </c>
      <c r="T52" s="59">
        <f t="shared" si="25"/>
        <v>331.47775711513856</v>
      </c>
      <c r="U52" s="59">
        <f t="shared" si="25"/>
        <v>338.54524101024339</v>
      </c>
      <c r="V52" s="59">
        <f t="shared" si="25"/>
        <v>345.7618071450749</v>
      </c>
      <c r="W52" s="59">
        <f t="shared" si="25"/>
        <v>353.14949394067071</v>
      </c>
      <c r="X52" s="59">
        <f t="shared" si="25"/>
        <v>360.70689311100114</v>
      </c>
      <c r="Y52" s="59">
        <f t="shared" si="25"/>
        <v>368.42602062357662</v>
      </c>
      <c r="Z52" s="59">
        <f t="shared" si="25"/>
        <v>376.31033746492119</v>
      </c>
      <c r="AA52" s="59">
        <f t="shared" si="25"/>
        <v>384.3633786866705</v>
      </c>
      <c r="AB52" s="59">
        <f t="shared" si="25"/>
        <v>392.58875499056523</v>
      </c>
      <c r="AC52" s="59">
        <f t="shared" si="25"/>
        <v>400.99015434736333</v>
      </c>
      <c r="AD52" s="59">
        <f t="shared" si="25"/>
        <v>409.57134365039695</v>
      </c>
      <c r="AE52" s="59">
        <f t="shared" si="25"/>
        <v>418.33617040451543</v>
      </c>
      <c r="AF52" s="59">
        <f t="shared" si="25"/>
        <v>427.28856445117208</v>
      </c>
      <c r="AG52" s="59">
        <f t="shared" si="25"/>
        <v>436.43253973042721</v>
      </c>
      <c r="AH52" s="59">
        <f t="shared" si="25"/>
        <v>445.77219608065838</v>
      </c>
      <c r="AI52" s="59">
        <f t="shared" si="25"/>
        <v>455.31172107678447</v>
      </c>
      <c r="AJ52" s="59">
        <f t="shared" si="25"/>
        <v>465.0553919078277</v>
      </c>
      <c r="AK52" s="59">
        <f t="shared" si="25"/>
        <v>475.00757729465528</v>
      </c>
      <c r="AL52" s="59">
        <f t="shared" si="25"/>
        <v>485.17273944876092</v>
      </c>
      <c r="AM52" s="59">
        <f t="shared" si="25"/>
        <v>495.55543607296443</v>
      </c>
      <c r="AN52" s="59">
        <f t="shared" si="25"/>
        <v>506.16032240492592</v>
      </c>
      <c r="AO52" s="59">
        <f t="shared" si="25"/>
        <v>516.99215330439142</v>
      </c>
      <c r="AP52" s="59">
        <f t="shared" si="25"/>
        <v>528.05578538510542</v>
      </c>
      <c r="AQ52" s="59">
        <f t="shared" si="25"/>
        <v>539.35617919234676</v>
      </c>
      <c r="AR52" s="59">
        <f t="shared" si="25"/>
        <v>550.89840142706305</v>
      </c>
      <c r="AS52" s="59">
        <f t="shared" si="25"/>
        <v>562.6876272176022</v>
      </c>
      <c r="AT52" s="59">
        <f t="shared" si="25"/>
        <v>574.72914244005892</v>
      </c>
      <c r="AU52" s="59">
        <f t="shared" si="25"/>
        <v>587.02834608827629</v>
      </c>
      <c r="AV52" s="59"/>
      <c r="AW52" s="59"/>
      <c r="AX52" s="59"/>
      <c r="AY52" s="59"/>
      <c r="AZ52" s="59"/>
      <c r="BA52" s="59"/>
      <c r="BB52" s="59"/>
      <c r="BC52" s="59"/>
      <c r="BD52" s="59"/>
      <c r="BE52" s="59"/>
      <c r="BF52" s="59"/>
      <c r="BG52" s="59"/>
      <c r="BH52" s="59"/>
      <c r="BI52" s="59"/>
      <c r="BJ52" s="59"/>
    </row>
    <row r="53" spans="1:62" x14ac:dyDescent="0.25">
      <c r="A53" s="2" t="s">
        <v>0</v>
      </c>
      <c r="B53" s="19"/>
      <c r="C53" s="82" t="s">
        <v>38</v>
      </c>
      <c r="D53" s="73"/>
      <c r="E53" s="73"/>
      <c r="F53" s="59"/>
      <c r="G53" s="59"/>
      <c r="H53" s="59">
        <f>H51+H52</f>
        <v>7338.8356368887753</v>
      </c>
      <c r="I53" s="59">
        <f t="shared" ref="I53:AU53" si="26">I51+I52</f>
        <v>7651.0269870750326</v>
      </c>
      <c r="J53" s="59">
        <f t="shared" si="26"/>
        <v>7664.0452477975641</v>
      </c>
      <c r="K53" s="59">
        <f t="shared" si="26"/>
        <v>7678.0488536908369</v>
      </c>
      <c r="L53" s="59">
        <f t="shared" si="26"/>
        <v>7693.0409620747005</v>
      </c>
      <c r="M53" s="59">
        <f t="shared" si="26"/>
        <v>9380.2449952843326</v>
      </c>
      <c r="N53" s="59">
        <f t="shared" si="26"/>
        <v>7720.7807163078442</v>
      </c>
      <c r="O53" s="59">
        <f t="shared" si="26"/>
        <v>7735.497963280679</v>
      </c>
      <c r="P53" s="59">
        <f t="shared" si="26"/>
        <v>7748.0046765164052</v>
      </c>
      <c r="Q53" s="59">
        <f t="shared" si="26"/>
        <v>7760.8814152909445</v>
      </c>
      <c r="R53" s="59">
        <f t="shared" si="26"/>
        <v>12820.345070618478</v>
      </c>
      <c r="S53" s="59">
        <f t="shared" si="26"/>
        <v>7787.5309159312419</v>
      </c>
      <c r="T53" s="59">
        <f t="shared" si="26"/>
        <v>7801.29865411428</v>
      </c>
      <c r="U53" s="59">
        <f t="shared" si="26"/>
        <v>7815.2949894969352</v>
      </c>
      <c r="V53" s="59">
        <f t="shared" si="26"/>
        <v>7829.5689621510628</v>
      </c>
      <c r="W53" s="59">
        <f t="shared" si="26"/>
        <v>9853.1471941047839</v>
      </c>
      <c r="X53" s="59">
        <f t="shared" si="26"/>
        <v>7859.0241111306168</v>
      </c>
      <c r="Y53" s="59">
        <f t="shared" si="26"/>
        <v>7874.2007990314914</v>
      </c>
      <c r="Z53" s="59">
        <f t="shared" si="26"/>
        <v>7889.6810407381608</v>
      </c>
      <c r="AA53" s="59">
        <f t="shared" si="26"/>
        <v>7905.4709384592816</v>
      </c>
      <c r="AB53" s="59">
        <f t="shared" si="26"/>
        <v>13413.003281290537</v>
      </c>
      <c r="AC53" s="59">
        <f t="shared" si="26"/>
        <v>7938.0047296824659</v>
      </c>
      <c r="AD53" s="59">
        <f t="shared" si="26"/>
        <v>7954.7614540637051</v>
      </c>
      <c r="AE53" s="59">
        <f t="shared" si="26"/>
        <v>7971.8535013771525</v>
      </c>
      <c r="AF53" s="59">
        <f t="shared" si="26"/>
        <v>7989.2876157736573</v>
      </c>
      <c r="AG53" s="59">
        <f t="shared" si="26"/>
        <v>10421.526297200395</v>
      </c>
      <c r="AH53" s="59">
        <f t="shared" si="26"/>
        <v>8025.2097067583982</v>
      </c>
      <c r="AI53" s="59">
        <f t="shared" si="26"/>
        <v>8043.7118643494732</v>
      </c>
      <c r="AJ53" s="59">
        <f t="shared" si="26"/>
        <v>8062.5844567368958</v>
      </c>
      <c r="AK53" s="59">
        <f t="shared" si="26"/>
        <v>8081.8349378978373</v>
      </c>
      <c r="AL53" s="59">
        <f t="shared" si="26"/>
        <v>14042.185248989168</v>
      </c>
      <c r="AM53" s="59">
        <f t="shared" si="26"/>
        <v>8121.5001391776477</v>
      </c>
      <c r="AN53" s="59">
        <f t="shared" si="26"/>
        <v>8141.9305332303438</v>
      </c>
      <c r="AO53" s="59">
        <f t="shared" si="26"/>
        <v>8162.7701702385575</v>
      </c>
      <c r="AP53" s="59">
        <f t="shared" si="26"/>
        <v>8184.0272891045815</v>
      </c>
      <c r="AQ53" s="59">
        <f t="shared" si="26"/>
        <v>11107.447258643431</v>
      </c>
      <c r="AR53" s="59">
        <f t="shared" si="26"/>
        <v>8227.8277648332441</v>
      </c>
      <c r="AS53" s="59">
        <f t="shared" si="26"/>
        <v>8250.3884465489791</v>
      </c>
      <c r="AT53" s="59">
        <f t="shared" si="26"/>
        <v>8273.4012668146133</v>
      </c>
      <c r="AU53" s="59">
        <f t="shared" si="26"/>
        <v>8296.8753325414928</v>
      </c>
      <c r="AV53" s="59"/>
      <c r="AW53" s="59"/>
      <c r="AX53" s="59"/>
      <c r="AY53" s="59"/>
      <c r="AZ53" s="59"/>
      <c r="BA53" s="59"/>
      <c r="BB53" s="59"/>
      <c r="BC53" s="59"/>
      <c r="BD53" s="59"/>
      <c r="BE53" s="59"/>
      <c r="BF53" s="59"/>
      <c r="BG53" s="59"/>
      <c r="BH53" s="59"/>
      <c r="BI53" s="59"/>
      <c r="BJ53" s="59"/>
    </row>
    <row r="54" spans="1:62" x14ac:dyDescent="0.25">
      <c r="A54" s="84" t="s">
        <v>39</v>
      </c>
      <c r="B54" s="19"/>
      <c r="C54" s="85" t="s">
        <v>40</v>
      </c>
      <c r="D54" s="73"/>
      <c r="E54" s="73"/>
      <c r="F54" s="59"/>
      <c r="G54" s="86" t="s">
        <v>41</v>
      </c>
      <c r="H54" s="87">
        <f t="shared" ref="H54:AU54" si="27">H56/1000</f>
        <v>214.70708209742133</v>
      </c>
      <c r="I54" s="87">
        <f t="shared" si="27"/>
        <v>219.82179876105587</v>
      </c>
      <c r="J54" s="87">
        <f t="shared" si="27"/>
        <v>226.5168486341318</v>
      </c>
      <c r="K54" s="87">
        <f t="shared" si="27"/>
        <v>233.998358563446</v>
      </c>
      <c r="L54" s="87">
        <f t="shared" si="27"/>
        <v>242.26759123812926</v>
      </c>
      <c r="M54" s="87">
        <f t="shared" si="27"/>
        <v>248.79800223724936</v>
      </c>
      <c r="N54" s="87">
        <f t="shared" si="27"/>
        <v>256.54944455305076</v>
      </c>
      <c r="O54" s="87">
        <f t="shared" si="27"/>
        <v>264.30297321223821</v>
      </c>
      <c r="P54" s="87">
        <f t="shared" si="27"/>
        <v>269.78108615185448</v>
      </c>
      <c r="Q54" s="87">
        <f t="shared" si="27"/>
        <v>275.48302223104082</v>
      </c>
      <c r="R54" s="87">
        <f t="shared" si="27"/>
        <v>281.32203143247148</v>
      </c>
      <c r="S54" s="87">
        <f t="shared" si="27"/>
        <v>287.36107385166554</v>
      </c>
      <c r="T54" s="87">
        <f t="shared" si="27"/>
        <v>293.52877972320255</v>
      </c>
      <c r="U54" s="87">
        <f t="shared" si="27"/>
        <v>299.78714813228692</v>
      </c>
      <c r="V54" s="87">
        <f t="shared" si="27"/>
        <v>306.17753121495355</v>
      </c>
      <c r="W54" s="87">
        <f t="shared" si="27"/>
        <v>312.71944434047055</v>
      </c>
      <c r="X54" s="87">
        <f t="shared" si="27"/>
        <v>319.4116404493567</v>
      </c>
      <c r="Y54" s="87">
        <f t="shared" si="27"/>
        <v>326.24704955497299</v>
      </c>
      <c r="Z54" s="87">
        <f t="shared" si="27"/>
        <v>333.22873641544942</v>
      </c>
      <c r="AA54" s="87">
        <f t="shared" si="27"/>
        <v>340.35983137474</v>
      </c>
      <c r="AB54" s="87">
        <f t="shared" si="27"/>
        <v>347.64353176615947</v>
      </c>
      <c r="AC54" s="87">
        <f t="shared" si="27"/>
        <v>355.08310334595524</v>
      </c>
      <c r="AD54" s="87">
        <f t="shared" si="27"/>
        <v>362.68188175755876</v>
      </c>
      <c r="AE54" s="87">
        <f t="shared" si="27"/>
        <v>370.4432740271705</v>
      </c>
      <c r="AF54" s="87">
        <f t="shared" si="27"/>
        <v>378.37076009135194</v>
      </c>
      <c r="AG54" s="87">
        <f t="shared" si="27"/>
        <v>0</v>
      </c>
      <c r="AH54" s="87">
        <f t="shared" si="27"/>
        <v>0</v>
      </c>
      <c r="AI54" s="87">
        <f t="shared" si="27"/>
        <v>0</v>
      </c>
      <c r="AJ54" s="87">
        <f t="shared" si="27"/>
        <v>0</v>
      </c>
      <c r="AK54" s="87">
        <f t="shared" si="27"/>
        <v>0</v>
      </c>
      <c r="AL54" s="87">
        <f t="shared" si="27"/>
        <v>0</v>
      </c>
      <c r="AM54" s="87">
        <f t="shared" si="27"/>
        <v>0</v>
      </c>
      <c r="AN54" s="87">
        <f t="shared" si="27"/>
        <v>0</v>
      </c>
      <c r="AO54" s="87">
        <f t="shared" si="27"/>
        <v>0</v>
      </c>
      <c r="AP54" s="87">
        <f t="shared" si="27"/>
        <v>0</v>
      </c>
      <c r="AQ54" s="87">
        <f t="shared" si="27"/>
        <v>0</v>
      </c>
      <c r="AR54" s="87">
        <f t="shared" si="27"/>
        <v>0</v>
      </c>
      <c r="AS54" s="87">
        <f t="shared" si="27"/>
        <v>0</v>
      </c>
      <c r="AT54" s="87">
        <f t="shared" si="27"/>
        <v>0</v>
      </c>
      <c r="AU54" s="87">
        <f t="shared" si="27"/>
        <v>0</v>
      </c>
      <c r="AV54" s="88"/>
      <c r="AW54" s="88"/>
      <c r="AX54" s="88"/>
      <c r="AY54" s="88"/>
      <c r="AZ54" s="88"/>
      <c r="BA54" s="88"/>
      <c r="BB54" s="59"/>
      <c r="BC54" s="59"/>
      <c r="BD54" s="59"/>
      <c r="BE54" s="59"/>
      <c r="BF54" s="59"/>
      <c r="BG54" s="59"/>
      <c r="BH54" s="59"/>
      <c r="BI54" s="59"/>
      <c r="BJ54" s="59"/>
    </row>
    <row r="55" spans="1:62" x14ac:dyDescent="0.25">
      <c r="A55" s="2" t="s">
        <v>2</v>
      </c>
      <c r="B55" s="19"/>
      <c r="C55" s="89" t="s">
        <v>42</v>
      </c>
      <c r="D55" s="73"/>
      <c r="E55" s="73"/>
      <c r="F55" s="59"/>
      <c r="G55" s="86" t="s">
        <v>43</v>
      </c>
      <c r="H55" s="90">
        <f>H51+H54</f>
        <v>7311.0771519726213</v>
      </c>
      <c r="I55" s="90">
        <f t="shared" ref="I55:AU55" si="28">I51+I54</f>
        <v>7622.6072441138667</v>
      </c>
      <c r="J55" s="90">
        <f t="shared" si="28"/>
        <v>7634.7599328249898</v>
      </c>
      <c r="K55" s="90">
        <f t="shared" si="28"/>
        <v>7647.7962889261553</v>
      </c>
      <c r="L55" s="90">
        <f t="shared" si="28"/>
        <v>7661.7193064899757</v>
      </c>
      <c r="M55" s="90">
        <f t="shared" si="28"/>
        <v>9348.0790530862159</v>
      </c>
      <c r="N55" s="90">
        <f t="shared" si="28"/>
        <v>7687.6126260086985</v>
      </c>
      <c r="O55" s="90">
        <f t="shared" si="28"/>
        <v>7701.327455146823</v>
      </c>
      <c r="P55" s="90">
        <f t="shared" si="28"/>
        <v>7713.1259285149217</v>
      </c>
      <c r="Q55" s="90">
        <f t="shared" si="28"/>
        <v>7725.2654903640387</v>
      </c>
      <c r="R55" s="90">
        <f t="shared" si="28"/>
        <v>12783.974247216589</v>
      </c>
      <c r="S55" s="90">
        <f t="shared" si="28"/>
        <v>7750.3793326854602</v>
      </c>
      <c r="T55" s="90">
        <f t="shared" si="28"/>
        <v>7763.3496767223432</v>
      </c>
      <c r="U55" s="90">
        <f t="shared" si="28"/>
        <v>7776.536896618979</v>
      </c>
      <c r="V55" s="90">
        <f t="shared" si="28"/>
        <v>7789.9846862209415</v>
      </c>
      <c r="W55" s="90">
        <f t="shared" si="28"/>
        <v>9812.7171445045824</v>
      </c>
      <c r="X55" s="90">
        <f t="shared" si="28"/>
        <v>7817.7288584689732</v>
      </c>
      <c r="Y55" s="90">
        <f t="shared" si="28"/>
        <v>7832.021827962888</v>
      </c>
      <c r="Z55" s="90">
        <f t="shared" si="28"/>
        <v>7846.599439688689</v>
      </c>
      <c r="AA55" s="90">
        <f t="shared" si="28"/>
        <v>7861.467391147351</v>
      </c>
      <c r="AB55" s="90">
        <f t="shared" si="28"/>
        <v>13368.058058066132</v>
      </c>
      <c r="AC55" s="90">
        <f t="shared" si="28"/>
        <v>7892.0976786810579</v>
      </c>
      <c r="AD55" s="90">
        <f t="shared" si="28"/>
        <v>7907.8719921708671</v>
      </c>
      <c r="AE55" s="90">
        <f t="shared" si="28"/>
        <v>7923.9606049998074</v>
      </c>
      <c r="AF55" s="90">
        <f t="shared" si="28"/>
        <v>7940.3698114138369</v>
      </c>
      <c r="AG55" s="90">
        <f t="shared" si="28"/>
        <v>9985.0937574699674</v>
      </c>
      <c r="AH55" s="90">
        <f t="shared" si="28"/>
        <v>7579.4375106777397</v>
      </c>
      <c r="AI55" s="90">
        <f t="shared" si="28"/>
        <v>7588.4001432726891</v>
      </c>
      <c r="AJ55" s="90">
        <f t="shared" si="28"/>
        <v>7597.5290648290684</v>
      </c>
      <c r="AK55" s="90">
        <f t="shared" si="28"/>
        <v>7606.8273606031817</v>
      </c>
      <c r="AL55" s="90">
        <f t="shared" si="28"/>
        <v>13557.012509540407</v>
      </c>
      <c r="AM55" s="90">
        <f t="shared" si="28"/>
        <v>7625.944703104683</v>
      </c>
      <c r="AN55" s="90">
        <f t="shared" si="28"/>
        <v>7635.770210825418</v>
      </c>
      <c r="AO55" s="90">
        <f t="shared" si="28"/>
        <v>7645.7780169341659</v>
      </c>
      <c r="AP55" s="90">
        <f t="shared" si="28"/>
        <v>7655.9715037194765</v>
      </c>
      <c r="AQ55" s="90">
        <f t="shared" si="28"/>
        <v>10568.091079451084</v>
      </c>
      <c r="AR55" s="90">
        <f t="shared" si="28"/>
        <v>7676.9293634061814</v>
      </c>
      <c r="AS55" s="90">
        <f t="shared" si="28"/>
        <v>7687.7008193313777</v>
      </c>
      <c r="AT55" s="90">
        <f t="shared" si="28"/>
        <v>7698.6721243745551</v>
      </c>
      <c r="AU55" s="90">
        <f t="shared" si="28"/>
        <v>7709.8469864532171</v>
      </c>
      <c r="BE55" s="59"/>
      <c r="BF55" s="59"/>
      <c r="BG55" s="59"/>
      <c r="BH55" s="59"/>
      <c r="BI55" s="59"/>
      <c r="BJ55" s="59"/>
    </row>
    <row r="56" spans="1:62" x14ac:dyDescent="0.25">
      <c r="B56" s="19"/>
      <c r="C56" s="89"/>
      <c r="D56" s="73"/>
      <c r="E56" s="73"/>
      <c r="F56" s="59"/>
      <c r="G56" s="59"/>
      <c r="H56" s="59">
        <v>214707.08209742134</v>
      </c>
      <c r="I56" s="59">
        <v>219821.79876105586</v>
      </c>
      <c r="J56" s="59">
        <v>226516.84863413181</v>
      </c>
      <c r="K56" s="59">
        <v>233998.358563446</v>
      </c>
      <c r="L56" s="59">
        <v>242267.59123812924</v>
      </c>
      <c r="M56" s="59">
        <v>248798.00223724937</v>
      </c>
      <c r="N56" s="59">
        <v>256549.44455305077</v>
      </c>
      <c r="O56" s="59">
        <v>264302.97321223823</v>
      </c>
      <c r="P56" s="59">
        <v>269781.08615185448</v>
      </c>
      <c r="Q56" s="59">
        <v>275483.02223104081</v>
      </c>
      <c r="R56" s="59">
        <v>281322.03143247147</v>
      </c>
      <c r="S56" s="59">
        <v>287361.07385166554</v>
      </c>
      <c r="T56" s="59">
        <v>293528.77972320252</v>
      </c>
      <c r="U56" s="59">
        <v>299787.14813228691</v>
      </c>
      <c r="V56" s="59">
        <v>306177.53121495357</v>
      </c>
      <c r="W56" s="59">
        <v>312719.44434047054</v>
      </c>
      <c r="X56" s="59">
        <v>319411.6404493567</v>
      </c>
      <c r="Y56" s="59">
        <v>326247.04955497297</v>
      </c>
      <c r="Z56" s="59">
        <v>333228.73641544941</v>
      </c>
      <c r="AA56" s="59">
        <v>340359.83137474</v>
      </c>
      <c r="AB56" s="59">
        <v>347643.53176615946</v>
      </c>
      <c r="AC56" s="59">
        <v>355083.10334595526</v>
      </c>
      <c r="AD56" s="59">
        <v>362681.88175755873</v>
      </c>
      <c r="AE56" s="59">
        <v>370443.2740271705</v>
      </c>
      <c r="AF56" s="59">
        <v>378370.76009135193</v>
      </c>
      <c r="AG56" s="59"/>
      <c r="AH56" s="59"/>
      <c r="AI56" s="59"/>
      <c r="AJ56" s="59"/>
      <c r="AK56" s="59"/>
      <c r="AL56" s="59"/>
      <c r="AM56" s="59"/>
      <c r="AN56" s="59"/>
      <c r="AO56" s="59"/>
      <c r="AP56" s="59"/>
      <c r="AQ56" s="59"/>
      <c r="AR56" s="59"/>
      <c r="AS56" s="59"/>
      <c r="AT56" s="59"/>
      <c r="AU56" s="59"/>
      <c r="AV56" s="59"/>
      <c r="AW56" s="59"/>
      <c r="AX56" s="59"/>
      <c r="AY56" s="59"/>
      <c r="AZ56" s="59"/>
      <c r="BA56" s="59"/>
      <c r="BB56" s="59"/>
      <c r="BC56" s="59"/>
      <c r="BD56" s="59"/>
      <c r="BE56" s="59"/>
      <c r="BF56" s="59"/>
      <c r="BG56" s="59"/>
      <c r="BH56" s="59"/>
      <c r="BI56" s="59"/>
      <c r="BJ56" s="59"/>
    </row>
    <row r="57" spans="1:62" x14ac:dyDescent="0.25">
      <c r="A57" s="91"/>
      <c r="B57" s="92"/>
      <c r="C57" s="92"/>
      <c r="D57" s="93"/>
      <c r="E57" s="93"/>
      <c r="F57" s="93"/>
      <c r="G57" s="93"/>
      <c r="H57" s="93"/>
      <c r="I57" s="93"/>
      <c r="J57" s="93"/>
      <c r="K57" s="93"/>
      <c r="L57" s="93"/>
      <c r="M57" s="93"/>
      <c r="N57" s="93"/>
      <c r="O57" s="93"/>
      <c r="P57" s="93"/>
      <c r="Q57" s="93"/>
      <c r="R57" s="93"/>
      <c r="S57" s="93"/>
      <c r="T57" s="93"/>
      <c r="U57" s="93"/>
      <c r="V57" s="93"/>
      <c r="W57" s="93"/>
      <c r="X57" s="93"/>
      <c r="Y57" s="93"/>
      <c r="Z57" s="93"/>
      <c r="AA57" s="93"/>
      <c r="AB57" s="93"/>
      <c r="AC57" s="93"/>
      <c r="AD57" s="93"/>
      <c r="AE57" s="93"/>
      <c r="AF57" s="93"/>
      <c r="AG57" s="93"/>
      <c r="AH57" s="93"/>
      <c r="AI57" s="93"/>
      <c r="AJ57" s="93"/>
      <c r="AK57" s="93"/>
      <c r="AL57" s="93"/>
      <c r="AM57" s="93"/>
      <c r="AN57" s="93"/>
      <c r="AO57" s="93"/>
      <c r="AP57" s="93"/>
      <c r="AQ57" s="93"/>
      <c r="AR57" s="93"/>
      <c r="AS57" s="93"/>
      <c r="AT57" s="93"/>
      <c r="AU57" s="93"/>
      <c r="AV57" s="59"/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59"/>
      <c r="BI57" s="59"/>
      <c r="BJ57" s="59"/>
    </row>
    <row r="58" spans="1:62" x14ac:dyDescent="0.25">
      <c r="A58" s="94"/>
      <c r="B58" s="95"/>
      <c r="C58" s="95"/>
      <c r="D58" s="96"/>
      <c r="E58" s="96"/>
      <c r="F58" s="96"/>
      <c r="G58" s="96"/>
      <c r="H58" s="96">
        <f t="shared" ref="H58:AU59" si="29">G58+1</f>
        <v>1</v>
      </c>
      <c r="I58" s="96">
        <f t="shared" si="29"/>
        <v>2</v>
      </c>
      <c r="J58" s="96">
        <f t="shared" si="29"/>
        <v>3</v>
      </c>
      <c r="K58" s="96">
        <f t="shared" si="29"/>
        <v>4</v>
      </c>
      <c r="L58" s="96">
        <f t="shared" si="29"/>
        <v>5</v>
      </c>
      <c r="M58" s="96">
        <f t="shared" si="29"/>
        <v>6</v>
      </c>
      <c r="N58" s="96">
        <f t="shared" si="29"/>
        <v>7</v>
      </c>
      <c r="O58" s="96">
        <f t="shared" si="29"/>
        <v>8</v>
      </c>
      <c r="P58" s="96">
        <f t="shared" si="29"/>
        <v>9</v>
      </c>
      <c r="Q58" s="96">
        <f t="shared" si="29"/>
        <v>10</v>
      </c>
      <c r="R58" s="96">
        <f t="shared" si="29"/>
        <v>11</v>
      </c>
      <c r="S58" s="96">
        <f t="shared" si="29"/>
        <v>12</v>
      </c>
      <c r="T58" s="96">
        <f t="shared" si="29"/>
        <v>13</v>
      </c>
      <c r="U58" s="96">
        <f t="shared" si="29"/>
        <v>14</v>
      </c>
      <c r="V58" s="96">
        <f t="shared" si="29"/>
        <v>15</v>
      </c>
      <c r="W58" s="96">
        <f t="shared" si="29"/>
        <v>16</v>
      </c>
      <c r="X58" s="96">
        <f t="shared" si="29"/>
        <v>17</v>
      </c>
      <c r="Y58" s="96">
        <f t="shared" si="29"/>
        <v>18</v>
      </c>
      <c r="Z58" s="96">
        <f t="shared" si="29"/>
        <v>19</v>
      </c>
      <c r="AA58" s="96">
        <f t="shared" si="29"/>
        <v>20</v>
      </c>
      <c r="AB58" s="96">
        <f t="shared" si="29"/>
        <v>21</v>
      </c>
      <c r="AC58" s="96">
        <f t="shared" si="29"/>
        <v>22</v>
      </c>
      <c r="AD58" s="96">
        <f t="shared" si="29"/>
        <v>23</v>
      </c>
      <c r="AE58" s="96">
        <f t="shared" si="29"/>
        <v>24</v>
      </c>
      <c r="AF58" s="96">
        <f t="shared" si="29"/>
        <v>25</v>
      </c>
      <c r="AG58" s="96">
        <f t="shared" si="29"/>
        <v>26</v>
      </c>
      <c r="AH58" s="96">
        <f t="shared" si="29"/>
        <v>27</v>
      </c>
      <c r="AI58" s="96">
        <f t="shared" si="29"/>
        <v>28</v>
      </c>
      <c r="AJ58" s="96">
        <f t="shared" si="29"/>
        <v>29</v>
      </c>
      <c r="AK58" s="96">
        <f t="shared" si="29"/>
        <v>30</v>
      </c>
      <c r="AL58" s="96">
        <f t="shared" si="29"/>
        <v>31</v>
      </c>
      <c r="AM58" s="96">
        <f t="shared" si="29"/>
        <v>32</v>
      </c>
      <c r="AN58" s="96">
        <f t="shared" si="29"/>
        <v>33</v>
      </c>
      <c r="AO58" s="96">
        <f t="shared" si="29"/>
        <v>34</v>
      </c>
      <c r="AP58" s="96">
        <f t="shared" si="29"/>
        <v>35</v>
      </c>
      <c r="AQ58" s="96">
        <f t="shared" si="29"/>
        <v>36</v>
      </c>
      <c r="AR58" s="96">
        <f t="shared" si="29"/>
        <v>37</v>
      </c>
      <c r="AS58" s="96">
        <f t="shared" si="29"/>
        <v>38</v>
      </c>
      <c r="AT58" s="96">
        <f t="shared" si="29"/>
        <v>39</v>
      </c>
      <c r="AU58" s="96">
        <f t="shared" si="29"/>
        <v>40</v>
      </c>
      <c r="AV58" s="59"/>
      <c r="AW58" s="59"/>
      <c r="AX58" s="59"/>
      <c r="AY58" s="59"/>
      <c r="AZ58" s="59"/>
      <c r="BA58" s="59"/>
      <c r="BB58" s="59"/>
      <c r="BC58" s="59"/>
      <c r="BD58" s="59"/>
      <c r="BE58" s="59"/>
      <c r="BF58" s="59"/>
      <c r="BG58" s="59"/>
      <c r="BH58" s="59"/>
      <c r="BI58" s="59"/>
      <c r="BJ58" s="59"/>
    </row>
    <row r="59" spans="1:62" x14ac:dyDescent="0.25">
      <c r="A59" s="97" t="s">
        <v>44</v>
      </c>
      <c r="B59" s="98"/>
      <c r="C59" s="98"/>
      <c r="D59" s="99">
        <v>2018</v>
      </c>
      <c r="E59" s="99">
        <f>D59+1</f>
        <v>2019</v>
      </c>
      <c r="F59" s="99">
        <f>E59+1</f>
        <v>2020</v>
      </c>
      <c r="G59" s="99">
        <f>F59+1</f>
        <v>2021</v>
      </c>
      <c r="H59" s="99">
        <f t="shared" si="29"/>
        <v>2022</v>
      </c>
      <c r="I59" s="99">
        <f t="shared" si="29"/>
        <v>2023</v>
      </c>
      <c r="J59" s="99">
        <f t="shared" si="29"/>
        <v>2024</v>
      </c>
      <c r="K59" s="99">
        <f t="shared" si="29"/>
        <v>2025</v>
      </c>
      <c r="L59" s="99">
        <f t="shared" si="29"/>
        <v>2026</v>
      </c>
      <c r="M59" s="99">
        <f t="shared" si="29"/>
        <v>2027</v>
      </c>
      <c r="N59" s="99">
        <f t="shared" si="29"/>
        <v>2028</v>
      </c>
      <c r="O59" s="99">
        <f t="shared" si="29"/>
        <v>2029</v>
      </c>
      <c r="P59" s="99">
        <f t="shared" si="29"/>
        <v>2030</v>
      </c>
      <c r="Q59" s="99">
        <f t="shared" si="29"/>
        <v>2031</v>
      </c>
      <c r="R59" s="99">
        <f t="shared" si="29"/>
        <v>2032</v>
      </c>
      <c r="S59" s="99">
        <f t="shared" si="29"/>
        <v>2033</v>
      </c>
      <c r="T59" s="99">
        <f t="shared" si="29"/>
        <v>2034</v>
      </c>
      <c r="U59" s="99">
        <f t="shared" si="29"/>
        <v>2035</v>
      </c>
      <c r="V59" s="99">
        <f t="shared" si="29"/>
        <v>2036</v>
      </c>
      <c r="W59" s="99">
        <f t="shared" si="29"/>
        <v>2037</v>
      </c>
      <c r="X59" s="99">
        <f t="shared" si="29"/>
        <v>2038</v>
      </c>
      <c r="Y59" s="99">
        <f t="shared" si="29"/>
        <v>2039</v>
      </c>
      <c r="Z59" s="99">
        <f t="shared" si="29"/>
        <v>2040</v>
      </c>
      <c r="AA59" s="99">
        <f t="shared" si="29"/>
        <v>2041</v>
      </c>
      <c r="AB59" s="99">
        <f t="shared" si="29"/>
        <v>2042</v>
      </c>
      <c r="AC59" s="99">
        <f t="shared" si="29"/>
        <v>2043</v>
      </c>
      <c r="AD59" s="99">
        <f t="shared" si="29"/>
        <v>2044</v>
      </c>
      <c r="AE59" s="99">
        <f t="shared" si="29"/>
        <v>2045</v>
      </c>
      <c r="AF59" s="99">
        <f t="shared" si="29"/>
        <v>2046</v>
      </c>
      <c r="AG59" s="99">
        <f t="shared" si="29"/>
        <v>2047</v>
      </c>
      <c r="AH59" s="99">
        <f t="shared" si="29"/>
        <v>2048</v>
      </c>
      <c r="AI59" s="99">
        <f t="shared" si="29"/>
        <v>2049</v>
      </c>
      <c r="AJ59" s="99">
        <f t="shared" si="29"/>
        <v>2050</v>
      </c>
      <c r="AK59" s="99">
        <f t="shared" si="29"/>
        <v>2051</v>
      </c>
      <c r="AL59" s="99">
        <f t="shared" si="29"/>
        <v>2052</v>
      </c>
      <c r="AM59" s="99">
        <f t="shared" si="29"/>
        <v>2053</v>
      </c>
      <c r="AN59" s="99">
        <f t="shared" si="29"/>
        <v>2054</v>
      </c>
      <c r="AO59" s="99">
        <f t="shared" si="29"/>
        <v>2055</v>
      </c>
      <c r="AP59" s="99">
        <f t="shared" si="29"/>
        <v>2056</v>
      </c>
      <c r="AQ59" s="99">
        <f t="shared" si="29"/>
        <v>2057</v>
      </c>
      <c r="AR59" s="99">
        <f t="shared" si="29"/>
        <v>2058</v>
      </c>
      <c r="AS59" s="99">
        <f t="shared" si="29"/>
        <v>2059</v>
      </c>
      <c r="AT59" s="99">
        <f t="shared" si="29"/>
        <v>2060</v>
      </c>
      <c r="AU59" s="99">
        <f t="shared" si="29"/>
        <v>2061</v>
      </c>
      <c r="AV59" s="59"/>
      <c r="AW59" s="59"/>
      <c r="AX59" s="59"/>
      <c r="AY59" s="59"/>
      <c r="AZ59" s="59"/>
      <c r="BA59" s="59"/>
      <c r="BB59" s="59"/>
      <c r="BC59" s="59"/>
      <c r="BD59" s="59"/>
      <c r="BE59" s="59"/>
      <c r="BF59" s="59"/>
      <c r="BG59" s="59"/>
      <c r="BH59" s="59"/>
      <c r="BI59" s="59"/>
      <c r="BJ59" s="59"/>
    </row>
    <row r="60" spans="1:62" x14ac:dyDescent="0.25">
      <c r="A60" s="98"/>
      <c r="B60" s="97" t="s">
        <v>45</v>
      </c>
      <c r="C60" s="100" t="s">
        <v>46</v>
      </c>
      <c r="D60" s="98"/>
      <c r="E60" s="98"/>
      <c r="F60" s="98"/>
      <c r="G60" s="98"/>
      <c r="H60" s="98"/>
      <c r="I60" s="98"/>
      <c r="J60" s="98"/>
      <c r="K60" s="98"/>
      <c r="L60" s="98"/>
      <c r="M60" s="98"/>
      <c r="N60" s="98"/>
      <c r="O60" s="98"/>
      <c r="P60" s="98"/>
      <c r="Q60" s="98"/>
      <c r="R60" s="98"/>
      <c r="S60" s="98"/>
      <c r="T60" s="98"/>
      <c r="U60" s="98"/>
      <c r="V60" s="98"/>
      <c r="W60" s="98"/>
      <c r="X60" s="98"/>
      <c r="Y60" s="98"/>
      <c r="Z60" s="98"/>
      <c r="AA60" s="98"/>
      <c r="AB60" s="98"/>
      <c r="AC60" s="98"/>
      <c r="AD60" s="98"/>
      <c r="AE60" s="98"/>
      <c r="AF60" s="98"/>
      <c r="AG60" s="98"/>
      <c r="AH60" s="98"/>
      <c r="AI60" s="98"/>
      <c r="AJ60" s="98"/>
      <c r="AK60" s="98"/>
      <c r="AL60" s="98"/>
      <c r="AM60" s="98"/>
      <c r="AN60" s="98"/>
      <c r="AO60" s="98"/>
      <c r="AP60" s="98"/>
      <c r="AQ60" s="98"/>
      <c r="AR60" s="98"/>
      <c r="AS60" s="98"/>
      <c r="AT60" s="98"/>
      <c r="AU60" s="98"/>
      <c r="AV60" s="59"/>
      <c r="AW60" s="59"/>
      <c r="AX60" s="59"/>
      <c r="AY60" s="59"/>
      <c r="AZ60" s="59"/>
      <c r="BA60" s="59"/>
      <c r="BB60" s="59"/>
      <c r="BC60" s="59"/>
      <c r="BD60" s="59"/>
      <c r="BE60" s="59"/>
      <c r="BF60" s="59"/>
      <c r="BG60" s="59"/>
      <c r="BH60" s="59"/>
      <c r="BI60" s="59"/>
      <c r="BJ60" s="59"/>
    </row>
    <row r="61" spans="1:62" x14ac:dyDescent="0.25">
      <c r="A61" s="98"/>
      <c r="B61" s="97" t="s">
        <v>47</v>
      </c>
      <c r="C61" s="101" t="s">
        <v>10</v>
      </c>
      <c r="D61" s="98"/>
      <c r="E61" s="98"/>
      <c r="F61" s="98"/>
      <c r="G61" s="98"/>
      <c r="H61" s="98"/>
      <c r="I61" s="98"/>
      <c r="J61" s="98"/>
      <c r="K61" s="98"/>
      <c r="L61" s="98"/>
      <c r="M61" s="98"/>
      <c r="N61" s="98"/>
      <c r="O61" s="98"/>
      <c r="P61" s="98"/>
      <c r="Q61" s="98"/>
      <c r="R61" s="98"/>
      <c r="S61" s="98"/>
      <c r="T61" s="98"/>
      <c r="U61" s="98"/>
      <c r="V61" s="98"/>
      <c r="W61" s="98"/>
      <c r="X61" s="98"/>
      <c r="Y61" s="98"/>
      <c r="Z61" s="98"/>
      <c r="AA61" s="98"/>
      <c r="AB61" s="98"/>
      <c r="AC61" s="98"/>
      <c r="AD61" s="98"/>
      <c r="AE61" s="98"/>
      <c r="AF61" s="98"/>
      <c r="AG61" s="98"/>
      <c r="AH61" s="98"/>
      <c r="AI61" s="98"/>
      <c r="AJ61" s="98"/>
      <c r="AK61" s="98"/>
      <c r="AL61" s="98"/>
      <c r="AM61" s="98"/>
      <c r="AN61" s="98"/>
      <c r="AO61" s="98"/>
      <c r="AP61" s="98"/>
      <c r="AQ61" s="98"/>
      <c r="AR61" s="98"/>
      <c r="AS61" s="98"/>
      <c r="AT61" s="98"/>
      <c r="AU61" s="98"/>
      <c r="AV61" s="59"/>
      <c r="AW61" s="59"/>
      <c r="AX61" s="59"/>
      <c r="AY61" s="59"/>
      <c r="AZ61" s="59"/>
      <c r="BA61" s="59"/>
      <c r="BB61" s="59"/>
      <c r="BC61" s="59"/>
      <c r="BD61" s="59"/>
      <c r="BE61" s="59"/>
      <c r="BF61" s="59"/>
      <c r="BG61" s="59"/>
      <c r="BH61" s="59"/>
      <c r="BI61" s="59"/>
      <c r="BJ61" s="59"/>
    </row>
    <row r="62" spans="1:62" x14ac:dyDescent="0.25">
      <c r="A62" s="98"/>
      <c r="B62" s="97" t="s">
        <v>48</v>
      </c>
      <c r="C62" s="101" t="s">
        <v>49</v>
      </c>
      <c r="D62" s="98"/>
      <c r="E62" s="98"/>
      <c r="F62" s="98"/>
      <c r="G62" s="98"/>
      <c r="H62" s="98"/>
      <c r="I62" s="98"/>
      <c r="J62" s="98"/>
      <c r="K62" s="98"/>
      <c r="L62" s="98"/>
      <c r="M62" s="98"/>
      <c r="N62" s="98"/>
      <c r="O62" s="98"/>
      <c r="P62" s="98"/>
      <c r="Q62" s="98"/>
      <c r="R62" s="98"/>
      <c r="S62" s="98"/>
      <c r="T62" s="98"/>
      <c r="U62" s="98"/>
      <c r="V62" s="98"/>
      <c r="W62" s="98"/>
      <c r="X62" s="98"/>
      <c r="Y62" s="98"/>
      <c r="Z62" s="98"/>
      <c r="AA62" s="98"/>
      <c r="AB62" s="98"/>
      <c r="AC62" s="98"/>
      <c r="AD62" s="98"/>
      <c r="AE62" s="98"/>
      <c r="AF62" s="98"/>
      <c r="AG62" s="98"/>
      <c r="AH62" s="98"/>
      <c r="AI62" s="98"/>
      <c r="AJ62" s="98"/>
      <c r="AK62" s="98"/>
      <c r="AL62" s="98"/>
      <c r="AM62" s="98"/>
      <c r="AN62" s="98"/>
      <c r="AO62" s="98"/>
      <c r="AP62" s="98"/>
      <c r="AQ62" s="98"/>
      <c r="AR62" s="98"/>
      <c r="AS62" s="98"/>
      <c r="AT62" s="98"/>
      <c r="AU62" s="98"/>
      <c r="AV62" s="59"/>
      <c r="AW62" s="59"/>
      <c r="AX62" s="59"/>
      <c r="AY62" s="59"/>
      <c r="AZ62" s="59"/>
      <c r="BA62" s="59"/>
      <c r="BB62" s="59"/>
      <c r="BC62" s="59"/>
      <c r="BD62" s="59"/>
      <c r="BE62" s="59"/>
      <c r="BF62" s="59"/>
      <c r="BG62" s="59"/>
      <c r="BH62" s="59"/>
      <c r="BI62" s="59"/>
      <c r="BJ62" s="59"/>
    </row>
    <row r="63" spans="1:62" x14ac:dyDescent="0.25">
      <c r="A63" s="98"/>
      <c r="B63" s="97" t="s">
        <v>50</v>
      </c>
      <c r="C63" s="101" t="s">
        <v>51</v>
      </c>
      <c r="D63" s="98"/>
      <c r="E63" s="98"/>
      <c r="F63" s="98"/>
      <c r="G63" s="98"/>
      <c r="H63" s="98"/>
      <c r="I63" s="98"/>
      <c r="J63" s="98"/>
      <c r="K63" s="98"/>
      <c r="L63" s="98"/>
      <c r="M63" s="98"/>
      <c r="N63" s="98"/>
      <c r="O63" s="98"/>
      <c r="P63" s="98"/>
      <c r="Q63" s="98"/>
      <c r="R63" s="98"/>
      <c r="S63" s="98"/>
      <c r="T63" s="98"/>
      <c r="U63" s="98"/>
      <c r="V63" s="98"/>
      <c r="W63" s="98"/>
      <c r="X63" s="98"/>
      <c r="Y63" s="98"/>
      <c r="Z63" s="98"/>
      <c r="AA63" s="98"/>
      <c r="AB63" s="98"/>
      <c r="AC63" s="98"/>
      <c r="AD63" s="98"/>
      <c r="AE63" s="98"/>
      <c r="AF63" s="98"/>
      <c r="AG63" s="98"/>
      <c r="AH63" s="98"/>
      <c r="AI63" s="98"/>
      <c r="AJ63" s="98"/>
      <c r="AK63" s="98"/>
      <c r="AL63" s="98"/>
      <c r="AM63" s="98"/>
      <c r="AN63" s="98"/>
      <c r="AO63" s="98"/>
      <c r="AP63" s="98"/>
      <c r="AQ63" s="98"/>
      <c r="AR63" s="98"/>
      <c r="AS63" s="98"/>
      <c r="AT63" s="98"/>
      <c r="AU63" s="98"/>
    </row>
    <row r="64" spans="1:62" x14ac:dyDescent="0.25">
      <c r="A64" s="98"/>
      <c r="B64" s="97" t="s">
        <v>52</v>
      </c>
      <c r="C64" s="101" t="s">
        <v>53</v>
      </c>
      <c r="D64" s="98"/>
      <c r="E64" s="98"/>
      <c r="F64" s="98"/>
      <c r="G64" s="98"/>
      <c r="H64" s="98"/>
      <c r="I64" s="98"/>
      <c r="J64" s="98"/>
      <c r="K64" s="98"/>
      <c r="L64" s="98"/>
      <c r="M64" s="98"/>
      <c r="N64" s="98"/>
      <c r="O64" s="98"/>
      <c r="P64" s="98"/>
      <c r="Q64" s="98"/>
      <c r="R64" s="98"/>
      <c r="S64" s="98"/>
      <c r="T64" s="98"/>
      <c r="U64" s="98"/>
      <c r="V64" s="98"/>
      <c r="W64" s="98"/>
      <c r="X64" s="98"/>
      <c r="Y64" s="98"/>
      <c r="Z64" s="98"/>
      <c r="AA64" s="98"/>
      <c r="AB64" s="98"/>
      <c r="AC64" s="98"/>
      <c r="AD64" s="98"/>
      <c r="AE64" s="98"/>
      <c r="AF64" s="98"/>
      <c r="AG64" s="98"/>
      <c r="AH64" s="98"/>
      <c r="AI64" s="98"/>
      <c r="AJ64" s="98"/>
      <c r="AK64" s="98"/>
      <c r="AL64" s="98"/>
      <c r="AM64" s="98"/>
      <c r="AN64" s="98"/>
      <c r="AO64" s="98"/>
      <c r="AP64" s="98"/>
      <c r="AQ64" s="98"/>
      <c r="AR64" s="98"/>
      <c r="AS64" s="98"/>
      <c r="AT64" s="98"/>
      <c r="AU64" s="98"/>
    </row>
    <row r="65" spans="1:54" x14ac:dyDescent="0.25">
      <c r="A65" s="98"/>
      <c r="B65" s="97" t="s">
        <v>54</v>
      </c>
      <c r="C65" s="102">
        <v>9.6679999999999993</v>
      </c>
      <c r="D65" s="98"/>
      <c r="E65" s="98"/>
      <c r="F65" s="98"/>
      <c r="G65" s="98"/>
      <c r="H65" s="98"/>
      <c r="I65" s="98"/>
      <c r="J65" s="98"/>
      <c r="K65" s="98"/>
      <c r="L65" s="98"/>
      <c r="M65" s="98"/>
      <c r="N65" s="98"/>
      <c r="O65" s="98"/>
      <c r="P65" s="98"/>
      <c r="Q65" s="98"/>
      <c r="R65" s="98"/>
      <c r="S65" s="98"/>
      <c r="T65" s="98"/>
      <c r="U65" s="98"/>
      <c r="V65" s="98"/>
      <c r="W65" s="98"/>
      <c r="X65" s="98"/>
      <c r="Y65" s="98"/>
      <c r="Z65" s="98"/>
      <c r="AA65" s="98"/>
      <c r="AB65" s="98"/>
      <c r="AC65" s="98"/>
      <c r="AD65" s="98"/>
      <c r="AE65" s="98"/>
      <c r="AF65" s="98"/>
      <c r="AG65" s="98"/>
      <c r="AH65" s="98"/>
      <c r="AI65" s="98"/>
      <c r="AJ65" s="98"/>
      <c r="AK65" s="98"/>
      <c r="AL65" s="98"/>
      <c r="AM65" s="98"/>
      <c r="AN65" s="98"/>
      <c r="AO65" s="98"/>
      <c r="AP65" s="98"/>
      <c r="AQ65" s="98"/>
      <c r="AR65" s="98"/>
      <c r="AS65" s="98"/>
      <c r="AT65" s="98"/>
      <c r="AU65" s="98"/>
    </row>
    <row r="66" spans="1:54" x14ac:dyDescent="0.25">
      <c r="A66" s="98"/>
      <c r="B66" s="97" t="s">
        <v>55</v>
      </c>
      <c r="C66" s="103">
        <v>0.02</v>
      </c>
      <c r="D66" s="104">
        <f>D67/$C$67</f>
        <v>1.6418186015280552E-2</v>
      </c>
      <c r="E66" s="104">
        <f>E67/$C$67</f>
        <v>0.18494239419565331</v>
      </c>
      <c r="F66" s="104">
        <f>F67/$C$67</f>
        <v>0.23314844313810476</v>
      </c>
      <c r="G66" s="104">
        <f>G67/$C$67</f>
        <v>0.53114696954454255</v>
      </c>
      <c r="H66" s="104">
        <f>H67/$C$67</f>
        <v>3.4344007106418446E-2</v>
      </c>
      <c r="I66" s="98"/>
      <c r="J66" s="98"/>
      <c r="K66" s="98"/>
      <c r="L66" s="98"/>
      <c r="M66" s="98"/>
      <c r="N66" s="98"/>
      <c r="O66" s="98"/>
      <c r="P66" s="98"/>
      <c r="Q66" s="98"/>
      <c r="R66" s="98"/>
      <c r="S66" s="98"/>
      <c r="T66" s="98"/>
      <c r="U66" s="98"/>
      <c r="V66" s="98"/>
      <c r="W66" s="98"/>
      <c r="X66" s="98"/>
      <c r="Y66" s="98"/>
      <c r="Z66" s="98"/>
      <c r="AA66" s="98"/>
      <c r="AB66" s="98"/>
      <c r="AC66" s="98"/>
      <c r="AD66" s="98"/>
      <c r="AE66" s="98"/>
      <c r="AF66" s="98"/>
      <c r="AG66" s="98"/>
      <c r="AH66" s="98"/>
      <c r="AI66" s="98"/>
      <c r="AJ66" s="98"/>
      <c r="AK66" s="98"/>
      <c r="AL66" s="98"/>
      <c r="AM66" s="98"/>
      <c r="AN66" s="98"/>
      <c r="AO66" s="98"/>
      <c r="AP66" s="98"/>
      <c r="AQ66" s="98"/>
      <c r="AR66" s="98"/>
      <c r="AS66" s="98"/>
      <c r="AT66" s="98"/>
      <c r="AU66" s="98"/>
    </row>
    <row r="67" spans="1:54" x14ac:dyDescent="0.25">
      <c r="A67" s="98"/>
      <c r="B67" s="97" t="s">
        <v>56</v>
      </c>
      <c r="C67" s="81">
        <f>146839.621-5000</f>
        <v>141839.62100000001</v>
      </c>
      <c r="D67" s="105">
        <v>2328.7492819148938</v>
      </c>
      <c r="E67" s="105">
        <v>26232.159099544067</v>
      </c>
      <c r="F67" s="105">
        <v>33069.686811448832</v>
      </c>
      <c r="G67" s="105">
        <v>75337.684855496467</v>
      </c>
      <c r="H67" s="105">
        <f>15306.7709515957-5435.43-5000</f>
        <v>4871.3409515956992</v>
      </c>
      <c r="I67" s="106"/>
      <c r="J67" s="106"/>
      <c r="K67" s="106"/>
      <c r="L67" s="106"/>
      <c r="M67" s="106"/>
      <c r="N67" s="106"/>
      <c r="O67" s="106"/>
      <c r="P67" s="106"/>
      <c r="Q67" s="106"/>
      <c r="R67" s="106"/>
      <c r="S67" s="106"/>
      <c r="T67" s="106"/>
      <c r="U67" s="106"/>
      <c r="V67" s="106"/>
      <c r="W67" s="106"/>
      <c r="X67" s="106"/>
      <c r="Y67" s="106"/>
      <c r="Z67" s="106"/>
      <c r="AA67" s="106"/>
      <c r="AB67" s="106"/>
      <c r="AC67" s="106"/>
      <c r="AD67" s="106"/>
      <c r="AE67" s="106"/>
      <c r="AF67" s="106"/>
      <c r="AG67" s="106"/>
      <c r="AH67" s="106"/>
      <c r="AI67" s="106"/>
      <c r="AJ67" s="106"/>
      <c r="AK67" s="106"/>
      <c r="AL67" s="106"/>
      <c r="AM67" s="106"/>
      <c r="AN67" s="106"/>
      <c r="AO67" s="106"/>
      <c r="AP67" s="106"/>
      <c r="AQ67" s="106"/>
      <c r="AR67" s="106"/>
      <c r="AS67" s="106"/>
      <c r="AT67" s="106"/>
      <c r="AU67" s="106"/>
    </row>
    <row r="68" spans="1:54" x14ac:dyDescent="0.25">
      <c r="A68" s="98"/>
      <c r="B68" s="97" t="s">
        <v>57</v>
      </c>
      <c r="C68" s="107">
        <v>40</v>
      </c>
      <c r="D68" s="98" t="s">
        <v>58</v>
      </c>
      <c r="E68" s="98"/>
      <c r="F68" s="98"/>
      <c r="G68" s="98"/>
      <c r="H68" s="98"/>
      <c r="I68" s="98"/>
      <c r="J68" s="98"/>
      <c r="K68" s="98"/>
      <c r="L68" s="98"/>
      <c r="M68" s="98"/>
      <c r="N68" s="98"/>
      <c r="O68" s="98"/>
      <c r="P68" s="98"/>
      <c r="Q68" s="98"/>
      <c r="R68" s="98"/>
      <c r="S68" s="98"/>
      <c r="T68" s="98"/>
      <c r="U68" s="98"/>
      <c r="V68" s="98"/>
      <c r="W68" s="98"/>
      <c r="X68" s="98"/>
      <c r="Y68" s="98"/>
      <c r="Z68" s="98"/>
      <c r="AA68" s="98"/>
      <c r="AB68" s="98"/>
      <c r="AC68" s="98"/>
      <c r="AD68" s="98"/>
      <c r="AE68" s="98"/>
      <c r="AF68" s="98"/>
      <c r="AG68" s="98"/>
      <c r="AH68" s="98"/>
      <c r="AI68" s="98"/>
      <c r="AJ68" s="98"/>
      <c r="AK68" s="98"/>
      <c r="AL68" s="98"/>
      <c r="AM68" s="98"/>
      <c r="AN68" s="98"/>
      <c r="AO68" s="98"/>
      <c r="AP68" s="98"/>
      <c r="AQ68" s="98"/>
      <c r="AR68" s="98"/>
      <c r="AS68" s="98"/>
      <c r="AT68" s="98"/>
      <c r="AU68" s="98"/>
    </row>
    <row r="69" spans="1:54" x14ac:dyDescent="0.25">
      <c r="A69" s="98"/>
      <c r="B69" s="97" t="s">
        <v>59</v>
      </c>
      <c r="C69" s="107" t="s">
        <v>60</v>
      </c>
      <c r="D69" s="98"/>
      <c r="E69" s="107"/>
      <c r="F69" s="98"/>
      <c r="G69" s="98"/>
      <c r="H69" s="108"/>
      <c r="I69" s="108"/>
      <c r="J69" s="98"/>
      <c r="K69" s="98"/>
      <c r="L69" s="98"/>
      <c r="M69" s="98"/>
      <c r="N69" s="98"/>
      <c r="O69" s="98"/>
      <c r="P69" s="98"/>
      <c r="Q69" s="98"/>
      <c r="R69" s="98"/>
      <c r="S69" s="98"/>
      <c r="T69" s="98"/>
      <c r="U69" s="98"/>
      <c r="V69" s="98"/>
      <c r="W69" s="98"/>
      <c r="X69" s="98"/>
      <c r="Y69" s="98"/>
      <c r="Z69" s="98"/>
      <c r="AA69" s="98"/>
      <c r="AB69" s="98"/>
      <c r="AC69" s="98"/>
      <c r="AD69" s="98"/>
      <c r="AE69" s="98"/>
      <c r="AF69" s="98"/>
      <c r="AG69" s="98"/>
      <c r="AH69" s="98"/>
      <c r="AI69" s="98"/>
      <c r="AJ69" s="98"/>
      <c r="AK69" s="98"/>
      <c r="AL69" s="98"/>
      <c r="AM69" s="98"/>
      <c r="AN69" s="98"/>
      <c r="AO69" s="98"/>
      <c r="AP69" s="98"/>
      <c r="AQ69" s="98"/>
      <c r="AR69" s="98"/>
      <c r="AS69" s="98"/>
      <c r="AT69" s="98"/>
      <c r="AU69" s="98"/>
    </row>
    <row r="70" spans="1:54" x14ac:dyDescent="0.25">
      <c r="A70" s="98"/>
      <c r="B70" s="97" t="s">
        <v>61</v>
      </c>
      <c r="C70" s="107">
        <v>20</v>
      </c>
      <c r="D70" s="98" t="s">
        <v>58</v>
      </c>
      <c r="E70" s="107" t="s">
        <v>62</v>
      </c>
      <c r="F70" s="98"/>
      <c r="G70" s="98"/>
      <c r="H70" s="108"/>
      <c r="I70" s="108"/>
      <c r="J70" s="98"/>
      <c r="K70" s="98"/>
      <c r="L70" s="98"/>
      <c r="M70" s="98"/>
      <c r="N70" s="98"/>
      <c r="O70" s="98"/>
      <c r="P70" s="98"/>
      <c r="Q70" s="98"/>
      <c r="R70" s="98"/>
      <c r="S70" s="98"/>
      <c r="T70" s="98"/>
      <c r="U70" s="98"/>
      <c r="V70" s="98"/>
      <c r="W70" s="98"/>
      <c r="X70" s="98"/>
      <c r="Y70" s="98"/>
      <c r="Z70" s="98"/>
      <c r="AA70" s="98"/>
      <c r="AB70" s="98"/>
      <c r="AC70" s="98"/>
      <c r="AD70" s="98"/>
      <c r="AE70" s="98"/>
      <c r="AF70" s="98"/>
      <c r="AG70" s="98"/>
      <c r="AH70" s="98"/>
      <c r="AI70" s="98"/>
      <c r="AJ70" s="98"/>
      <c r="AK70" s="98"/>
      <c r="AL70" s="98"/>
      <c r="AM70" s="98"/>
      <c r="AN70" s="98"/>
      <c r="AO70" s="98"/>
      <c r="AP70" s="98"/>
      <c r="AQ70" s="98"/>
      <c r="AR70" s="98"/>
      <c r="AS70" s="98"/>
      <c r="AT70" s="98"/>
      <c r="AU70" s="98"/>
    </row>
    <row r="71" spans="1:54" x14ac:dyDescent="0.25">
      <c r="A71" s="98"/>
      <c r="B71" s="97" t="s">
        <v>63</v>
      </c>
      <c r="C71" s="109">
        <v>4.666E-2</v>
      </c>
      <c r="D71" s="98"/>
      <c r="E71" s="107"/>
      <c r="F71" s="98"/>
      <c r="G71" s="98"/>
      <c r="H71" s="108"/>
      <c r="I71" s="108"/>
      <c r="J71" s="98"/>
      <c r="K71" s="98"/>
      <c r="L71" s="98"/>
      <c r="M71" s="98"/>
      <c r="N71" s="98"/>
      <c r="O71" s="98"/>
      <c r="P71" s="98"/>
      <c r="Q71" s="98"/>
      <c r="R71" s="98"/>
      <c r="S71" s="98"/>
      <c r="T71" s="98"/>
      <c r="U71" s="98"/>
      <c r="V71" s="98"/>
      <c r="W71" s="98"/>
      <c r="X71" s="98"/>
      <c r="Y71" s="98"/>
      <c r="Z71" s="98"/>
      <c r="AA71" s="98"/>
      <c r="AB71" s="98"/>
      <c r="AC71" s="98"/>
      <c r="AD71" s="98"/>
      <c r="AE71" s="98"/>
      <c r="AF71" s="98"/>
      <c r="AG71" s="98"/>
      <c r="AH71" s="98"/>
      <c r="AI71" s="98"/>
      <c r="AJ71" s="98"/>
      <c r="AK71" s="98"/>
      <c r="AL71" s="98"/>
      <c r="AM71" s="98"/>
      <c r="AN71" s="98"/>
      <c r="AO71" s="98"/>
      <c r="AP71" s="98"/>
      <c r="AQ71" s="98"/>
      <c r="AR71" s="98"/>
      <c r="AS71" s="98"/>
      <c r="AT71" s="98"/>
      <c r="AU71" s="98"/>
    </row>
    <row r="72" spans="1:54" x14ac:dyDescent="0.25">
      <c r="A72" s="98"/>
      <c r="B72" s="97" t="s">
        <v>64</v>
      </c>
      <c r="C72" s="109">
        <v>3.0589999999999999E-2</v>
      </c>
      <c r="D72" s="98"/>
      <c r="E72" s="107"/>
      <c r="F72" s="98"/>
      <c r="G72" s="98"/>
      <c r="H72" s="108"/>
      <c r="I72" s="108"/>
      <c r="J72" s="98"/>
      <c r="K72" s="98"/>
      <c r="L72" s="98"/>
      <c r="M72" s="98"/>
      <c r="N72" s="98"/>
      <c r="O72" s="98"/>
      <c r="P72" s="98"/>
      <c r="Q72" s="98"/>
      <c r="R72" s="98"/>
      <c r="S72" s="98"/>
      <c r="T72" s="98"/>
      <c r="U72" s="98"/>
      <c r="V72" s="98"/>
      <c r="W72" s="98"/>
      <c r="X72" s="98"/>
      <c r="Y72" s="98"/>
      <c r="Z72" s="98"/>
      <c r="AA72" s="98"/>
      <c r="AB72" s="98"/>
      <c r="AC72" s="98"/>
      <c r="AD72" s="98"/>
      <c r="AE72" s="98"/>
      <c r="AF72" s="98"/>
      <c r="AG72" s="98"/>
      <c r="AH72" s="98"/>
      <c r="AI72" s="98"/>
      <c r="AJ72" s="98"/>
      <c r="AK72" s="98"/>
      <c r="AL72" s="98"/>
      <c r="AM72" s="98"/>
      <c r="AN72" s="98"/>
      <c r="AO72" s="98"/>
      <c r="AP72" s="98"/>
      <c r="AQ72" s="98"/>
      <c r="AR72" s="98"/>
      <c r="AS72" s="98"/>
      <c r="AT72" s="98"/>
      <c r="AU72" s="98"/>
    </row>
    <row r="73" spans="1:54" x14ac:dyDescent="0.25">
      <c r="A73" s="98"/>
      <c r="B73" s="97" t="s">
        <v>65</v>
      </c>
      <c r="C73" s="109">
        <v>7.0250000000000007E-2</v>
      </c>
      <c r="D73" s="98"/>
      <c r="E73" s="98"/>
      <c r="F73" s="98"/>
      <c r="G73" s="98"/>
      <c r="H73" s="98"/>
      <c r="I73" s="98"/>
      <c r="J73" s="98"/>
      <c r="K73" s="98"/>
      <c r="L73" s="98"/>
      <c r="M73" s="98"/>
      <c r="N73" s="98"/>
      <c r="O73" s="98"/>
      <c r="P73" s="98"/>
      <c r="Q73" s="98"/>
      <c r="R73" s="98"/>
      <c r="S73" s="98"/>
      <c r="T73" s="98"/>
      <c r="U73" s="98"/>
      <c r="V73" s="98"/>
      <c r="W73" s="98"/>
      <c r="X73" s="98"/>
      <c r="Y73" s="98"/>
      <c r="Z73" s="98"/>
      <c r="AA73" s="98"/>
      <c r="AB73" s="98"/>
      <c r="AC73" s="98"/>
      <c r="AD73" s="98"/>
      <c r="AE73" s="98"/>
      <c r="AF73" s="98"/>
      <c r="AG73" s="98"/>
      <c r="AH73" s="98"/>
      <c r="AI73" s="98"/>
      <c r="AJ73" s="98"/>
      <c r="AK73" s="98"/>
      <c r="AL73" s="98"/>
      <c r="AM73" s="98"/>
      <c r="AN73" s="98"/>
      <c r="AO73" s="98"/>
      <c r="AP73" s="98"/>
      <c r="AQ73" s="98"/>
      <c r="AR73" s="98"/>
      <c r="AS73" s="98"/>
      <c r="AT73" s="98"/>
      <c r="AU73" s="98"/>
    </row>
    <row r="74" spans="1:54" x14ac:dyDescent="0.25">
      <c r="A74" s="98"/>
      <c r="B74" s="97" t="s">
        <v>66</v>
      </c>
      <c r="C74" s="109">
        <v>7.7249999999999999E-2</v>
      </c>
      <c r="D74" s="98"/>
      <c r="E74" s="98"/>
      <c r="F74" s="98"/>
      <c r="G74" s="98"/>
      <c r="H74" s="98"/>
      <c r="I74" s="98"/>
      <c r="J74" s="98"/>
      <c r="K74" s="98"/>
      <c r="L74" s="98"/>
      <c r="M74" s="98"/>
      <c r="N74" s="98"/>
      <c r="O74" s="98"/>
      <c r="P74" s="98"/>
      <c r="Q74" s="98"/>
      <c r="R74" s="98"/>
      <c r="S74" s="98"/>
      <c r="T74" s="98"/>
      <c r="U74" s="98"/>
      <c r="V74" s="98"/>
      <c r="W74" s="98"/>
      <c r="X74" s="98"/>
      <c r="Y74" s="98"/>
      <c r="Z74" s="98"/>
      <c r="AA74" s="98"/>
      <c r="AB74" s="98"/>
      <c r="AC74" s="98"/>
      <c r="AD74" s="98"/>
      <c r="AE74" s="98"/>
      <c r="AF74" s="98"/>
      <c r="AG74" s="98"/>
      <c r="AH74" s="98"/>
      <c r="AI74" s="98"/>
      <c r="AJ74" s="98"/>
      <c r="AK74" s="98"/>
      <c r="AL74" s="98"/>
      <c r="AM74" s="98"/>
      <c r="AN74" s="98"/>
      <c r="AO74" s="98"/>
      <c r="AP74" s="98"/>
      <c r="AQ74" s="98"/>
      <c r="AR74" s="98"/>
      <c r="AS74" s="98"/>
      <c r="AT74" s="98"/>
      <c r="AU74" s="98"/>
    </row>
    <row r="75" spans="1:54" x14ac:dyDescent="0.25">
      <c r="A75" s="98"/>
      <c r="B75" s="97" t="s">
        <v>67</v>
      </c>
      <c r="C75" s="110">
        <v>0.22869999999999999</v>
      </c>
      <c r="D75" s="98"/>
      <c r="E75" s="98"/>
      <c r="F75" s="98"/>
      <c r="G75" s="98"/>
      <c r="H75" s="98"/>
      <c r="I75" s="98"/>
      <c r="J75" s="98"/>
      <c r="K75" s="98"/>
      <c r="L75" s="98"/>
      <c r="M75" s="98"/>
      <c r="N75" s="98"/>
      <c r="O75" s="98"/>
      <c r="P75" s="98"/>
      <c r="Q75" s="98"/>
      <c r="R75" s="98"/>
      <c r="S75" s="98"/>
      <c r="T75" s="98"/>
      <c r="U75" s="98"/>
      <c r="V75" s="98"/>
      <c r="W75" s="98"/>
      <c r="X75" s="98"/>
      <c r="Y75" s="98"/>
      <c r="Z75" s="98"/>
      <c r="AA75" s="98"/>
      <c r="AB75" s="98"/>
      <c r="AC75" s="98"/>
      <c r="AD75" s="98"/>
      <c r="AE75" s="98"/>
      <c r="AF75" s="98"/>
      <c r="AG75" s="98"/>
      <c r="AH75" s="98"/>
      <c r="AI75" s="98"/>
      <c r="AJ75" s="98"/>
      <c r="AK75" s="98"/>
      <c r="AL75" s="98"/>
      <c r="AM75" s="98"/>
      <c r="AN75" s="98"/>
      <c r="AO75" s="98"/>
      <c r="AP75" s="98"/>
      <c r="AQ75" s="98"/>
      <c r="AR75" s="98"/>
      <c r="AS75" s="98"/>
      <c r="AT75" s="98"/>
      <c r="AU75" s="98"/>
    </row>
    <row r="76" spans="1:54" x14ac:dyDescent="0.25">
      <c r="A76" s="98"/>
      <c r="B76" s="97" t="s">
        <v>68</v>
      </c>
      <c r="C76" s="111">
        <f>226.4</f>
        <v>226.4</v>
      </c>
      <c r="D76" s="108"/>
      <c r="E76" s="98"/>
      <c r="F76" s="98"/>
      <c r="G76" s="98"/>
      <c r="H76" s="98"/>
      <c r="I76" s="98"/>
      <c r="J76" s="98"/>
      <c r="K76" s="98"/>
      <c r="L76" s="98"/>
      <c r="M76" s="98"/>
      <c r="N76" s="98"/>
      <c r="O76" s="98"/>
      <c r="P76" s="98"/>
      <c r="Q76" s="98"/>
      <c r="R76" s="98"/>
      <c r="S76" s="98"/>
      <c r="T76" s="98"/>
      <c r="U76" s="98"/>
      <c r="V76" s="98"/>
      <c r="W76" s="98"/>
      <c r="X76" s="98"/>
      <c r="Y76" s="98"/>
      <c r="Z76" s="98"/>
      <c r="AA76" s="98"/>
      <c r="AB76" s="98"/>
      <c r="AC76" s="98"/>
      <c r="AD76" s="98"/>
      <c r="AE76" s="98"/>
      <c r="AF76" s="98"/>
      <c r="AG76" s="98"/>
      <c r="AH76" s="98"/>
      <c r="AI76" s="98"/>
      <c r="AJ76" s="98"/>
      <c r="AK76" s="98"/>
      <c r="AL76" s="98"/>
      <c r="AM76" s="98"/>
      <c r="AN76" s="98"/>
      <c r="AO76" s="98"/>
      <c r="AP76" s="98"/>
      <c r="AQ76" s="98"/>
      <c r="AR76" s="98"/>
      <c r="AS76" s="98"/>
      <c r="AT76" s="98"/>
      <c r="AU76" s="98"/>
    </row>
    <row r="77" spans="1:54" x14ac:dyDescent="0.25">
      <c r="A77" s="98"/>
      <c r="B77" s="97" t="s">
        <v>69</v>
      </c>
      <c r="C77" s="112">
        <v>1E-3</v>
      </c>
      <c r="D77" s="98"/>
      <c r="E77" s="98">
        <v>123</v>
      </c>
      <c r="F77" s="98"/>
      <c r="G77" s="98"/>
      <c r="H77" s="98"/>
      <c r="I77" s="98"/>
      <c r="J77" s="98"/>
      <c r="K77" s="98"/>
      <c r="L77" s="98"/>
      <c r="M77" s="98"/>
      <c r="N77" s="98"/>
      <c r="O77" s="98"/>
      <c r="P77" s="98"/>
      <c r="Q77" s="98"/>
      <c r="R77" s="98"/>
      <c r="S77" s="98"/>
      <c r="T77" s="98"/>
      <c r="U77" s="98"/>
      <c r="V77" s="98"/>
      <c r="W77" s="98"/>
      <c r="X77" s="98"/>
      <c r="Y77" s="98"/>
      <c r="Z77" s="98"/>
      <c r="AA77" s="98"/>
      <c r="AB77" s="98"/>
      <c r="AC77" s="98"/>
      <c r="AD77" s="98"/>
      <c r="AE77" s="98"/>
      <c r="AF77" s="98"/>
      <c r="AG77" s="98"/>
      <c r="AH77" s="98"/>
      <c r="AI77" s="98"/>
      <c r="AJ77" s="98"/>
      <c r="AK77" s="98"/>
      <c r="AL77" s="98"/>
      <c r="AM77" s="98"/>
      <c r="AN77" s="98"/>
      <c r="AO77" s="98"/>
      <c r="AP77" s="98"/>
      <c r="AQ77" s="98"/>
      <c r="AR77" s="98"/>
      <c r="AS77" s="98"/>
      <c r="AT77" s="98"/>
      <c r="AU77" s="98"/>
    </row>
    <row r="78" spans="1:54" x14ac:dyDescent="0.25">
      <c r="A78" s="98"/>
      <c r="B78" s="97" t="s">
        <v>70</v>
      </c>
      <c r="C78" s="113">
        <f>C76*I19*8760</f>
        <v>694142.39999999991</v>
      </c>
      <c r="D78" s="98"/>
      <c r="E78" s="98"/>
      <c r="F78" s="98"/>
      <c r="G78" s="98"/>
      <c r="H78" s="98"/>
      <c r="I78" s="98"/>
      <c r="J78" s="98"/>
      <c r="K78" s="98"/>
      <c r="L78" s="98"/>
      <c r="M78" s="98"/>
      <c r="N78" s="98"/>
      <c r="O78" s="98"/>
      <c r="P78" s="98"/>
      <c r="Q78" s="98"/>
      <c r="R78" s="98"/>
      <c r="S78" s="98"/>
      <c r="T78" s="98"/>
      <c r="U78" s="98"/>
      <c r="V78" s="98"/>
      <c r="W78" s="98"/>
      <c r="X78" s="98"/>
      <c r="Y78" s="98"/>
      <c r="Z78" s="98"/>
      <c r="AA78" s="98"/>
      <c r="AB78" s="98"/>
      <c r="AC78" s="98"/>
      <c r="AD78" s="98"/>
      <c r="AE78" s="98"/>
      <c r="AF78" s="98"/>
      <c r="AG78" s="98"/>
      <c r="AH78" s="98"/>
      <c r="AI78" s="98"/>
      <c r="AJ78" s="98"/>
      <c r="AK78" s="98"/>
      <c r="AL78" s="98"/>
      <c r="AM78" s="98"/>
      <c r="AN78" s="98"/>
      <c r="AO78" s="98"/>
      <c r="AP78" s="98"/>
      <c r="AQ78" s="98"/>
      <c r="AR78" s="98"/>
      <c r="AS78" s="98"/>
      <c r="AT78" s="98"/>
      <c r="AU78" s="98"/>
    </row>
    <row r="79" spans="1:54" x14ac:dyDescent="0.25">
      <c r="A79" s="98"/>
      <c r="B79" s="97" t="s">
        <v>71</v>
      </c>
      <c r="C79" s="112">
        <v>5.0000000000000001E-3</v>
      </c>
      <c r="D79" s="98"/>
      <c r="E79" s="98"/>
      <c r="F79" s="98"/>
      <c r="G79" s="98"/>
      <c r="H79" s="98"/>
      <c r="I79" s="98"/>
      <c r="J79" s="98"/>
      <c r="K79" s="98"/>
      <c r="L79" s="98"/>
      <c r="M79" s="98"/>
      <c r="N79" s="98"/>
      <c r="O79" s="98"/>
      <c r="P79" s="98"/>
      <c r="Q79" s="98"/>
      <c r="R79" s="98"/>
      <c r="S79" s="98"/>
      <c r="T79" s="98"/>
      <c r="U79" s="98"/>
      <c r="V79" s="98"/>
      <c r="W79" s="98"/>
      <c r="X79" s="98"/>
      <c r="Y79" s="98"/>
      <c r="Z79" s="98"/>
      <c r="AA79" s="98"/>
      <c r="AB79" s="98"/>
      <c r="AC79" s="98"/>
      <c r="AD79" s="98"/>
      <c r="AE79" s="98"/>
      <c r="AF79" s="98"/>
      <c r="AG79" s="98"/>
      <c r="AH79" s="98"/>
      <c r="AI79" s="98"/>
      <c r="AJ79" s="98"/>
      <c r="AK79" s="98"/>
      <c r="AL79" s="98"/>
      <c r="AM79" s="98"/>
      <c r="AN79" s="98"/>
      <c r="AO79" s="98"/>
      <c r="AP79" s="98"/>
      <c r="AQ79" s="98"/>
      <c r="AR79" s="98"/>
      <c r="AS79" s="98"/>
      <c r="AT79" s="98"/>
      <c r="AU79" s="98"/>
    </row>
    <row r="80" spans="1:54" x14ac:dyDescent="0.25">
      <c r="A80" s="98"/>
      <c r="B80" s="97" t="s">
        <v>72</v>
      </c>
      <c r="C80" s="112">
        <v>1.04E-2</v>
      </c>
      <c r="D80" s="98"/>
      <c r="E80" s="98"/>
      <c r="F80" s="98"/>
      <c r="G80" s="98"/>
      <c r="H80" s="98"/>
      <c r="I80" s="98"/>
      <c r="J80" s="98"/>
      <c r="K80" s="98"/>
      <c r="L80" s="98"/>
      <c r="M80" s="98"/>
      <c r="N80" s="98"/>
      <c r="O80" s="98"/>
      <c r="P80" s="98"/>
      <c r="Q80" s="98"/>
      <c r="R80" s="98"/>
      <c r="S80" s="98"/>
      <c r="T80" s="98"/>
      <c r="U80" s="98"/>
      <c r="V80" s="98"/>
      <c r="W80" s="98"/>
      <c r="X80" s="98"/>
      <c r="Y80" s="98"/>
      <c r="Z80" s="98"/>
      <c r="AA80" s="98"/>
      <c r="AB80" s="98"/>
      <c r="AC80" s="98"/>
      <c r="AD80" s="98"/>
      <c r="AE80" s="98"/>
      <c r="AF80" s="98"/>
      <c r="AG80" s="98"/>
      <c r="AH80" s="98"/>
      <c r="AI80" s="98"/>
      <c r="AJ80" s="98"/>
      <c r="AK80" s="98"/>
      <c r="AL80" s="98"/>
      <c r="AM80" s="98"/>
      <c r="AN80" s="98"/>
      <c r="AO80" s="98"/>
      <c r="AP80" s="98"/>
      <c r="AQ80" s="98"/>
      <c r="AR80" s="98"/>
      <c r="AS80" s="98"/>
      <c r="AT80" s="98"/>
      <c r="AU80" s="114"/>
      <c r="AV80" s="24"/>
      <c r="AW80" s="24"/>
      <c r="AX80" s="24"/>
      <c r="AY80" s="24"/>
      <c r="AZ80" s="24"/>
      <c r="BA80" s="24"/>
      <c r="BB80" s="24"/>
    </row>
    <row r="81" spans="1:54" x14ac:dyDescent="0.25">
      <c r="A81" s="98"/>
      <c r="B81" s="97" t="s">
        <v>73</v>
      </c>
      <c r="C81" s="115">
        <f>C67/C76</f>
        <v>626.50009275618379</v>
      </c>
      <c r="AV81" s="24"/>
      <c r="AW81" s="24"/>
      <c r="AX81" s="24"/>
      <c r="AY81" s="24"/>
      <c r="AZ81" s="24"/>
      <c r="BA81" s="24"/>
      <c r="BB81" s="24"/>
    </row>
    <row r="82" spans="1:54" x14ac:dyDescent="0.25">
      <c r="A82" s="98"/>
      <c r="B82" s="97" t="s">
        <v>74</v>
      </c>
      <c r="C82" s="115" t="s">
        <v>75</v>
      </c>
      <c r="H82" s="2">
        <v>1</v>
      </c>
      <c r="I82" s="2">
        <v>2</v>
      </c>
      <c r="J82" s="2">
        <v>3</v>
      </c>
      <c r="K82" s="2">
        <v>4</v>
      </c>
      <c r="L82" s="2">
        <v>5</v>
      </c>
      <c r="M82" s="2">
        <v>6</v>
      </c>
      <c r="N82" s="2">
        <v>7</v>
      </c>
      <c r="O82" s="2">
        <v>8</v>
      </c>
      <c r="P82" s="2">
        <v>9</v>
      </c>
      <c r="Q82" s="2">
        <v>10</v>
      </c>
      <c r="R82" s="2">
        <v>11</v>
      </c>
      <c r="S82" s="2">
        <v>12</v>
      </c>
      <c r="T82" s="2">
        <v>13</v>
      </c>
      <c r="U82" s="2">
        <v>14</v>
      </c>
      <c r="V82" s="2">
        <v>15</v>
      </c>
      <c r="W82" s="2">
        <v>16</v>
      </c>
      <c r="X82" s="2">
        <v>17</v>
      </c>
      <c r="Y82" s="2">
        <v>18</v>
      </c>
      <c r="Z82" s="2">
        <v>19</v>
      </c>
      <c r="AA82" s="2">
        <v>20</v>
      </c>
      <c r="AB82" s="2">
        <v>21</v>
      </c>
      <c r="AC82" s="2">
        <v>22</v>
      </c>
      <c r="AD82" s="2">
        <v>23</v>
      </c>
      <c r="AE82" s="2">
        <v>24</v>
      </c>
      <c r="AF82" s="2">
        <v>25</v>
      </c>
      <c r="AG82" s="2">
        <v>26</v>
      </c>
      <c r="AH82" s="2">
        <v>27</v>
      </c>
      <c r="AI82" s="2">
        <v>28</v>
      </c>
      <c r="AJ82" s="2">
        <v>29</v>
      </c>
      <c r="AK82" s="2">
        <v>30</v>
      </c>
      <c r="AL82" s="2">
        <v>31</v>
      </c>
      <c r="AM82" s="2">
        <v>32</v>
      </c>
      <c r="AN82" s="2">
        <v>33</v>
      </c>
      <c r="AO82" s="2">
        <v>34</v>
      </c>
      <c r="AP82" s="2">
        <v>35</v>
      </c>
      <c r="AQ82" s="2">
        <v>36</v>
      </c>
      <c r="AR82" s="2">
        <v>37</v>
      </c>
      <c r="AS82" s="2">
        <v>38</v>
      </c>
      <c r="AT82" s="2">
        <v>39</v>
      </c>
      <c r="AU82" s="2">
        <v>40</v>
      </c>
      <c r="BA82" s="24"/>
      <c r="BB82" s="24"/>
    </row>
    <row r="83" spans="1:54" ht="20.25" x14ac:dyDescent="0.3">
      <c r="B83" s="116" t="s">
        <v>76</v>
      </c>
      <c r="C83" s="82"/>
      <c r="F83" s="2" t="s">
        <v>11</v>
      </c>
      <c r="G83" s="117">
        <v>43219</v>
      </c>
      <c r="H83" s="117">
        <v>43584</v>
      </c>
      <c r="I83" s="117">
        <v>43950</v>
      </c>
      <c r="J83" s="117">
        <v>44315</v>
      </c>
      <c r="K83" s="117">
        <v>44680</v>
      </c>
      <c r="L83" s="117">
        <v>45045</v>
      </c>
      <c r="M83" s="117">
        <v>45411</v>
      </c>
      <c r="N83" s="117">
        <v>45776</v>
      </c>
      <c r="O83" s="117">
        <v>46141</v>
      </c>
      <c r="P83" s="117">
        <v>46506</v>
      </c>
      <c r="Q83" s="117">
        <v>46872</v>
      </c>
      <c r="R83" s="117">
        <v>47237</v>
      </c>
      <c r="S83" s="117">
        <v>47602</v>
      </c>
      <c r="T83" s="117">
        <v>47967</v>
      </c>
      <c r="U83" s="117">
        <v>48333</v>
      </c>
      <c r="V83" s="117">
        <v>48698</v>
      </c>
      <c r="W83" s="117">
        <v>49063</v>
      </c>
      <c r="X83" s="117">
        <v>49428</v>
      </c>
      <c r="Y83" s="117">
        <v>49794</v>
      </c>
      <c r="Z83" s="117">
        <v>50159</v>
      </c>
      <c r="AA83" s="117">
        <v>50524</v>
      </c>
      <c r="AB83" s="117">
        <v>50889</v>
      </c>
      <c r="AC83" s="117">
        <v>51255</v>
      </c>
      <c r="AD83" s="117">
        <v>51620</v>
      </c>
      <c r="AE83" s="117">
        <v>51985</v>
      </c>
      <c r="AF83" s="117">
        <v>52350</v>
      </c>
      <c r="AG83" s="117">
        <v>52716</v>
      </c>
      <c r="AH83" s="117">
        <v>53081</v>
      </c>
      <c r="AI83" s="117">
        <v>53446</v>
      </c>
      <c r="AJ83" s="117">
        <v>53811</v>
      </c>
      <c r="AK83" s="117">
        <v>54177</v>
      </c>
      <c r="AL83" s="117">
        <v>54542</v>
      </c>
      <c r="AM83" s="117">
        <v>54907</v>
      </c>
      <c r="AN83" s="117">
        <v>55272</v>
      </c>
      <c r="AO83" s="117">
        <v>55638</v>
      </c>
      <c r="AP83" s="117">
        <v>56003</v>
      </c>
      <c r="AQ83" s="117">
        <v>56368</v>
      </c>
      <c r="AR83" s="117">
        <v>56733</v>
      </c>
      <c r="AS83" s="117">
        <v>57099</v>
      </c>
      <c r="AT83" s="117">
        <v>57464</v>
      </c>
      <c r="AU83" s="117">
        <v>57829</v>
      </c>
      <c r="AV83" s="185"/>
      <c r="AW83" s="185"/>
      <c r="AX83" s="185"/>
      <c r="AY83" s="185"/>
      <c r="AZ83" s="185"/>
      <c r="BA83" s="24"/>
      <c r="BB83" s="24"/>
    </row>
    <row r="84" spans="1:54" x14ac:dyDescent="0.25">
      <c r="C84" s="82"/>
      <c r="D84" s="82"/>
      <c r="AV84" s="24"/>
      <c r="AW84" s="24"/>
      <c r="AX84" s="24"/>
      <c r="AY84" s="24"/>
      <c r="AZ84" s="24"/>
      <c r="BA84" s="24"/>
      <c r="BB84" s="24"/>
    </row>
    <row r="85" spans="1:54" ht="18.75" x14ac:dyDescent="0.3">
      <c r="B85" s="118" t="s">
        <v>77</v>
      </c>
      <c r="C85" s="82"/>
      <c r="H85" s="119">
        <f t="shared" ref="H85:AU85" si="30">H150</f>
        <v>49843.870859641116</v>
      </c>
      <c r="I85" s="119">
        <f t="shared" si="30"/>
        <v>50258.825944357421</v>
      </c>
      <c r="J85" s="119">
        <f t="shared" si="30"/>
        <v>50348.0776308145</v>
      </c>
      <c r="K85" s="119">
        <f t="shared" si="30"/>
        <v>50519.455822283759</v>
      </c>
      <c r="L85" s="119">
        <f t="shared" si="30"/>
        <v>50771.827582098311</v>
      </c>
      <c r="M85" s="119">
        <f t="shared" si="30"/>
        <v>52572.055749253341</v>
      </c>
      <c r="N85" s="119">
        <f t="shared" si="30"/>
        <v>51138.375315268037</v>
      </c>
      <c r="O85" s="119">
        <f t="shared" si="30"/>
        <v>51392.646060664862</v>
      </c>
      <c r="P85" s="119">
        <f t="shared" si="30"/>
        <v>51478.293790829201</v>
      </c>
      <c r="Q85" s="119">
        <f t="shared" si="30"/>
        <v>51585.977758522888</v>
      </c>
      <c r="R85" s="119">
        <f t="shared" si="30"/>
        <v>56753.191603335574</v>
      </c>
      <c r="S85" s="119">
        <f t="shared" si="30"/>
        <v>51846.111522070998</v>
      </c>
      <c r="T85" s="119">
        <f t="shared" si="30"/>
        <v>51997.950110135578</v>
      </c>
      <c r="U85" s="119">
        <f t="shared" si="30"/>
        <v>52159.272248662906</v>
      </c>
      <c r="V85" s="119">
        <f t="shared" si="30"/>
        <v>52333.55162442373</v>
      </c>
      <c r="W85" s="119">
        <f t="shared" si="30"/>
        <v>54531.362570888843</v>
      </c>
      <c r="X85" s="119">
        <f t="shared" si="30"/>
        <v>52725.697702940321</v>
      </c>
      <c r="Y85" s="119">
        <f t="shared" si="30"/>
        <v>52942.967975535314</v>
      </c>
      <c r="Z85" s="119">
        <f t="shared" si="30"/>
        <v>53174.523755165937</v>
      </c>
      <c r="AA85" s="119">
        <f t="shared" si="30"/>
        <v>53420.603266710459</v>
      </c>
      <c r="AB85" s="119">
        <f t="shared" si="30"/>
        <v>59172.998038847145</v>
      </c>
      <c r="AC85" s="119">
        <f t="shared" si="30"/>
        <v>54024.874529288601</v>
      </c>
      <c r="AD85" s="119">
        <f t="shared" si="30"/>
        <v>54450.860202372787</v>
      </c>
      <c r="AE85" s="119">
        <f t="shared" si="30"/>
        <v>54892.657554803649</v>
      </c>
      <c r="AF85" s="119">
        <f t="shared" si="30"/>
        <v>55350.597718221921</v>
      </c>
      <c r="AG85" s="119">
        <f t="shared" si="30"/>
        <v>58239.474395671205</v>
      </c>
      <c r="AH85" s="119">
        <f t="shared" si="30"/>
        <v>56316.265910466595</v>
      </c>
      <c r="AI85" s="119">
        <f t="shared" si="30"/>
        <v>56824.691550380026</v>
      </c>
      <c r="AJ85" s="119">
        <f t="shared" si="30"/>
        <v>57350.655525331313</v>
      </c>
      <c r="AK85" s="119">
        <f t="shared" si="30"/>
        <v>57894.525220527743</v>
      </c>
      <c r="AL85" s="119">
        <f t="shared" si="30"/>
        <v>64397.390072440874</v>
      </c>
      <c r="AM85" s="119">
        <f t="shared" si="30"/>
        <v>59037.490048939449</v>
      </c>
      <c r="AN85" s="119">
        <f t="shared" si="30"/>
        <v>59637.359179544044</v>
      </c>
      <c r="AO85" s="119">
        <f t="shared" si="30"/>
        <v>60256.682360247651</v>
      </c>
      <c r="AP85" s="119">
        <f t="shared" si="30"/>
        <v>60895.867208604192</v>
      </c>
      <c r="AQ85" s="119">
        <f t="shared" si="30"/>
        <v>64457.066867011003</v>
      </c>
      <c r="AR85" s="119">
        <f t="shared" si="30"/>
        <v>62235.495366794821</v>
      </c>
      <c r="AS85" s="119">
        <f t="shared" si="30"/>
        <v>62936.79744451322</v>
      </c>
      <c r="AT85" s="119">
        <f t="shared" si="30"/>
        <v>63659.67909758522</v>
      </c>
      <c r="AU85" s="119">
        <f t="shared" si="30"/>
        <v>64404.592592299879</v>
      </c>
      <c r="AV85" s="119"/>
      <c r="AW85" s="119"/>
      <c r="AX85" s="119"/>
      <c r="AY85" s="119"/>
      <c r="AZ85" s="119"/>
      <c r="BA85" s="24"/>
      <c r="BB85" s="24"/>
    </row>
    <row r="86" spans="1:54" x14ac:dyDescent="0.25">
      <c r="BA86" s="24"/>
      <c r="BB86" s="24"/>
    </row>
    <row r="87" spans="1:54" ht="18.75" x14ac:dyDescent="0.3">
      <c r="B87" s="118" t="s">
        <v>78</v>
      </c>
      <c r="H87" s="119">
        <f t="shared" ref="H87:AU87" si="31">H85/(1+$C73)^H82</f>
        <v>46572.175528746666</v>
      </c>
      <c r="I87" s="119">
        <f t="shared" si="31"/>
        <v>43877.499117814397</v>
      </c>
      <c r="J87" s="119">
        <f t="shared" si="31"/>
        <v>41070.234601365533</v>
      </c>
      <c r="K87" s="119">
        <f t="shared" si="31"/>
        <v>38505.052317971989</v>
      </c>
      <c r="L87" s="119">
        <f t="shared" si="31"/>
        <v>36157.351733397161</v>
      </c>
      <c r="M87" s="119">
        <f t="shared" si="31"/>
        <v>34981.911821440081</v>
      </c>
      <c r="N87" s="119">
        <f t="shared" si="31"/>
        <v>31794.373421638516</v>
      </c>
      <c r="O87" s="119">
        <f t="shared" si="31"/>
        <v>29855.138262802549</v>
      </c>
      <c r="P87" s="119">
        <f t="shared" si="31"/>
        <v>27941.969582853653</v>
      </c>
      <c r="Q87" s="119">
        <f t="shared" si="31"/>
        <v>26162.503623243989</v>
      </c>
      <c r="R87" s="119">
        <f t="shared" si="31"/>
        <v>26893.832037078249</v>
      </c>
      <c r="S87" s="119">
        <f t="shared" si="31"/>
        <v>22955.848590744688</v>
      </c>
      <c r="T87" s="119">
        <f t="shared" si="31"/>
        <v>21511.869192830352</v>
      </c>
      <c r="U87" s="119">
        <f t="shared" si="31"/>
        <v>20162.213637694982</v>
      </c>
      <c r="V87" s="119">
        <f t="shared" si="31"/>
        <v>18901.734629543491</v>
      </c>
      <c r="W87" s="119">
        <f t="shared" si="31"/>
        <v>18402.743182077334</v>
      </c>
      <c r="X87" s="119">
        <f t="shared" si="31"/>
        <v>16625.446385135961</v>
      </c>
      <c r="Y87" s="119">
        <f t="shared" si="31"/>
        <v>15598.183566963657</v>
      </c>
      <c r="Z87" s="119">
        <f t="shared" si="31"/>
        <v>14638.079965744815</v>
      </c>
      <c r="AA87" s="119">
        <f t="shared" si="31"/>
        <v>13740.548138903097</v>
      </c>
      <c r="AB87" s="119">
        <f t="shared" si="31"/>
        <v>14221.113645267882</v>
      </c>
      <c r="AC87" s="119">
        <f t="shared" si="31"/>
        <v>12131.613446222724</v>
      </c>
      <c r="AD87" s="119">
        <f t="shared" si="31"/>
        <v>11424.686862294988</v>
      </c>
      <c r="AE87" s="119">
        <f t="shared" si="31"/>
        <v>10761.395206614985</v>
      </c>
      <c r="AF87" s="119">
        <f t="shared" si="31"/>
        <v>10138.913138918302</v>
      </c>
      <c r="AG87" s="119">
        <f t="shared" si="31"/>
        <v>9967.8454960723338</v>
      </c>
      <c r="AH87" s="119">
        <f t="shared" si="31"/>
        <v>9006.010836997888</v>
      </c>
      <c r="AI87" s="119">
        <f t="shared" si="31"/>
        <v>8490.8362394236228</v>
      </c>
      <c r="AJ87" s="119">
        <f t="shared" si="31"/>
        <v>8006.9391424955993</v>
      </c>
      <c r="AK87" s="119">
        <f t="shared" si="31"/>
        <v>7552.3203188374036</v>
      </c>
      <c r="AL87" s="119">
        <f t="shared" si="31"/>
        <v>7849.2097515391288</v>
      </c>
      <c r="AM87" s="119">
        <f t="shared" si="31"/>
        <v>6723.5759827844313</v>
      </c>
      <c r="AN87" s="119">
        <f t="shared" si="31"/>
        <v>6346.0808294437838</v>
      </c>
      <c r="AO87" s="119">
        <f t="shared" si="31"/>
        <v>5991.1083674052261</v>
      </c>
      <c r="AP87" s="119">
        <f t="shared" si="31"/>
        <v>5657.2391978511778</v>
      </c>
      <c r="AQ87" s="119">
        <f t="shared" si="31"/>
        <v>5595.0249139972493</v>
      </c>
      <c r="AR87" s="119">
        <f t="shared" si="31"/>
        <v>5047.5938199957245</v>
      </c>
      <c r="AS87" s="119">
        <f t="shared" si="31"/>
        <v>4769.4209244150306</v>
      </c>
      <c r="AT87" s="119">
        <f t="shared" si="31"/>
        <v>4507.5465590742297</v>
      </c>
      <c r="AU87" s="119">
        <f t="shared" si="31"/>
        <v>4260.9592133839515</v>
      </c>
      <c r="AV87" s="119"/>
      <c r="AW87" s="119"/>
      <c r="AX87" s="119"/>
      <c r="AY87" s="119"/>
      <c r="AZ87" s="119"/>
      <c r="BA87" s="24"/>
      <c r="BB87" s="24"/>
    </row>
    <row r="88" spans="1:54" x14ac:dyDescent="0.25">
      <c r="AV88" s="24"/>
      <c r="AW88" s="24"/>
      <c r="AX88" s="24"/>
      <c r="AY88" s="24"/>
      <c r="AZ88" s="24"/>
      <c r="BA88" s="24"/>
      <c r="BB88" s="24"/>
    </row>
    <row r="89" spans="1:54" ht="18.75" x14ac:dyDescent="0.3">
      <c r="B89" s="118" t="s">
        <v>79</v>
      </c>
      <c r="H89" s="120">
        <f>SUM(H87:AU87)</f>
        <v>704798.14323102706</v>
      </c>
      <c r="AV89" s="24"/>
      <c r="AW89" s="24"/>
      <c r="AX89" s="24"/>
      <c r="AY89" s="24"/>
      <c r="AZ89" s="24"/>
      <c r="BA89" s="24"/>
      <c r="BB89" s="24"/>
    </row>
    <row r="90" spans="1:54" x14ac:dyDescent="0.25">
      <c r="AV90" s="24"/>
      <c r="AW90" s="24"/>
      <c r="AX90" s="24"/>
      <c r="AY90" s="24"/>
      <c r="AZ90" s="24"/>
      <c r="BA90" s="24"/>
      <c r="BB90" s="24"/>
    </row>
    <row r="91" spans="1:54" ht="18.75" x14ac:dyDescent="0.3">
      <c r="B91" s="118" t="s">
        <v>80</v>
      </c>
      <c r="H91" s="121">
        <f>NPV(C73,H22:AU22)</f>
        <v>9227309.0814171173</v>
      </c>
      <c r="AV91" s="24"/>
      <c r="AW91" s="24"/>
      <c r="AX91" s="24"/>
      <c r="AY91" s="24"/>
      <c r="AZ91" s="24"/>
      <c r="BA91" s="24"/>
      <c r="BB91" s="24"/>
    </row>
    <row r="92" spans="1:54" x14ac:dyDescent="0.25">
      <c r="AV92" s="24"/>
      <c r="AW92" s="24"/>
      <c r="AX92" s="24"/>
      <c r="AY92" s="24"/>
      <c r="AZ92" s="24"/>
      <c r="BA92" s="24"/>
      <c r="BB92" s="24"/>
    </row>
    <row r="93" spans="1:54" customFormat="1" ht="20.25" x14ac:dyDescent="0.3">
      <c r="B93" s="122" t="s">
        <v>81</v>
      </c>
      <c r="BA93" s="123"/>
      <c r="BB93" s="123"/>
    </row>
    <row r="94" spans="1:54" customFormat="1" x14ac:dyDescent="0.25">
      <c r="BA94" s="123"/>
      <c r="BB94" s="123"/>
    </row>
    <row r="95" spans="1:54" customFormat="1" ht="18.75" x14ac:dyDescent="0.3">
      <c r="B95" s="124" t="s">
        <v>82</v>
      </c>
      <c r="H95" s="125">
        <f>H148+H149+H143</f>
        <v>18640.333956275259</v>
      </c>
      <c r="I95" s="125">
        <f t="shared" ref="I95:AU95" si="32">I148+I149+I143</f>
        <v>18289.004812386836</v>
      </c>
      <c r="J95" s="125">
        <f t="shared" si="32"/>
        <v>17782.474669677973</v>
      </c>
      <c r="K95" s="125">
        <f t="shared" si="32"/>
        <v>17292.268969983943</v>
      </c>
      <c r="L95" s="125">
        <f t="shared" si="32"/>
        <v>16817.12271956561</v>
      </c>
      <c r="M95" s="125">
        <f t="shared" si="32"/>
        <v>16355.951638075105</v>
      </c>
      <c r="N95" s="125">
        <f t="shared" si="32"/>
        <v>15907.671445164593</v>
      </c>
      <c r="O95" s="125">
        <f t="shared" si="32"/>
        <v>15471.348454978968</v>
      </c>
      <c r="P95" s="125">
        <f>P148+P149+P143</f>
        <v>15046.048981663153</v>
      </c>
      <c r="Q95" s="125">
        <f t="shared" si="32"/>
        <v>14622.556642260413</v>
      </c>
      <c r="R95" s="125">
        <f t="shared" si="32"/>
        <v>14199.094421756232</v>
      </c>
      <c r="S95" s="125">
        <f t="shared" si="32"/>
        <v>13775.602082353493</v>
      </c>
      <c r="T95" s="125">
        <f t="shared" si="32"/>
        <v>13352.139861849308</v>
      </c>
      <c r="U95" s="125">
        <f t="shared" si="32"/>
        <v>12928.647522446568</v>
      </c>
      <c r="V95" s="125">
        <f t="shared" si="32"/>
        <v>12505.185301942387</v>
      </c>
      <c r="W95" s="125">
        <f t="shared" si="32"/>
        <v>12081.692962539648</v>
      </c>
      <c r="X95" s="125">
        <f>X148+X149+X143</f>
        <v>11658.230742035463</v>
      </c>
      <c r="Y95" s="125">
        <f t="shared" si="32"/>
        <v>11234.738402632724</v>
      </c>
      <c r="Z95" s="125">
        <f t="shared" si="32"/>
        <v>10811.27618212854</v>
      </c>
      <c r="AA95" s="125">
        <f t="shared" si="32"/>
        <v>10387.783842725803</v>
      </c>
      <c r="AB95" s="125">
        <f t="shared" si="32"/>
        <v>9964.3216222216179</v>
      </c>
      <c r="AC95" s="125">
        <f t="shared" si="32"/>
        <v>9608.0245454869873</v>
      </c>
      <c r="AD95" s="125">
        <f t="shared" si="32"/>
        <v>9318.9227314204672</v>
      </c>
      <c r="AE95" s="125">
        <f>AE148+AE149+AE143</f>
        <v>9029.8209173539472</v>
      </c>
      <c r="AF95" s="125">
        <f t="shared" si="32"/>
        <v>8740.7191032874271</v>
      </c>
      <c r="AG95" s="125">
        <f t="shared" si="32"/>
        <v>8451.617289220907</v>
      </c>
      <c r="AH95" s="125">
        <f t="shared" si="32"/>
        <v>8162.515475154386</v>
      </c>
      <c r="AI95" s="125">
        <f t="shared" si="32"/>
        <v>7873.413661087865</v>
      </c>
      <c r="AJ95" s="125">
        <f t="shared" si="32"/>
        <v>7584.3118470213449</v>
      </c>
      <c r="AK95" s="125">
        <f t="shared" si="32"/>
        <v>7295.2100329548248</v>
      </c>
      <c r="AL95" s="125">
        <f t="shared" si="32"/>
        <v>7006.1082188883047</v>
      </c>
      <c r="AM95" s="125">
        <f>AM148+AM149+AM143</f>
        <v>6717.0064048217837</v>
      </c>
      <c r="AN95" s="125">
        <f t="shared" si="32"/>
        <v>6427.9045907552627</v>
      </c>
      <c r="AO95" s="125">
        <f>AO148+AO149+AO143</f>
        <v>6138.8027766887426</v>
      </c>
      <c r="AP95" s="125">
        <f t="shared" si="32"/>
        <v>5849.7009626222207</v>
      </c>
      <c r="AQ95" s="125">
        <f t="shared" si="32"/>
        <v>5560.5991485556988</v>
      </c>
      <c r="AR95" s="125">
        <f t="shared" si="32"/>
        <v>5271.4973344891769</v>
      </c>
      <c r="AS95" s="125">
        <f t="shared" si="32"/>
        <v>4982.395520422655</v>
      </c>
      <c r="AT95" s="125">
        <f t="shared" si="32"/>
        <v>4693.293706356133</v>
      </c>
      <c r="AU95" s="125">
        <f t="shared" si="32"/>
        <v>4404.1918922896111</v>
      </c>
      <c r="BA95" s="123"/>
      <c r="BB95" s="123"/>
    </row>
    <row r="96" spans="1:54" customFormat="1" x14ac:dyDescent="0.25">
      <c r="BA96" s="123"/>
      <c r="BB96" s="123"/>
    </row>
    <row r="97" spans="2:54" customFormat="1" ht="18.75" x14ac:dyDescent="0.3">
      <c r="B97" s="126" t="s">
        <v>83</v>
      </c>
      <c r="C97" s="127"/>
      <c r="D97" s="127"/>
      <c r="E97" s="127"/>
      <c r="F97" s="127"/>
      <c r="G97" s="127"/>
      <c r="H97" s="128">
        <f t="shared" ref="H97:AU97" si="33">H95*1000/$I18/52.14</f>
        <v>1579.0876591660717</v>
      </c>
      <c r="I97" s="128">
        <f t="shared" si="33"/>
        <v>1549.325342851303</v>
      </c>
      <c r="J97" s="128">
        <f t="shared" si="33"/>
        <v>1506.4154089829817</v>
      </c>
      <c r="K97" s="128">
        <f t="shared" si="33"/>
        <v>1464.8883755802824</v>
      </c>
      <c r="L97" s="128">
        <f t="shared" si="33"/>
        <v>1424.6370806145057</v>
      </c>
      <c r="M97" s="128">
        <f t="shared" si="33"/>
        <v>1385.5696709181912</v>
      </c>
      <c r="N97" s="128">
        <f t="shared" si="33"/>
        <v>1347.5942933238821</v>
      </c>
      <c r="O97" s="128">
        <f t="shared" si="33"/>
        <v>1310.6318520484881</v>
      </c>
      <c r="P97" s="128">
        <f t="shared" si="33"/>
        <v>1274.603251308921</v>
      </c>
      <c r="Q97" s="128">
        <f t="shared" si="33"/>
        <v>1238.727739181784</v>
      </c>
      <c r="R97" s="128">
        <f t="shared" si="33"/>
        <v>1202.8547785315216</v>
      </c>
      <c r="S97" s="128">
        <f t="shared" si="33"/>
        <v>1166.9792664043846</v>
      </c>
      <c r="T97" s="128">
        <f t="shared" si="33"/>
        <v>1131.1063057541216</v>
      </c>
      <c r="U97" s="128">
        <f t="shared" si="33"/>
        <v>1095.2307936269849</v>
      </c>
      <c r="V97" s="128">
        <f t="shared" si="33"/>
        <v>1059.3578329767224</v>
      </c>
      <c r="W97" s="128">
        <f t="shared" si="33"/>
        <v>1023.4823208495856</v>
      </c>
      <c r="X97" s="128">
        <f t="shared" si="33"/>
        <v>987.60936019932262</v>
      </c>
      <c r="Y97" s="128">
        <f t="shared" si="33"/>
        <v>951.73384807218576</v>
      </c>
      <c r="Z97" s="128">
        <f t="shared" si="33"/>
        <v>915.86088742192305</v>
      </c>
      <c r="AA97" s="128">
        <f t="shared" si="33"/>
        <v>879.98537529478608</v>
      </c>
      <c r="AB97" s="128">
        <f t="shared" si="33"/>
        <v>844.11241464452326</v>
      </c>
      <c r="AC97" s="128">
        <f t="shared" si="33"/>
        <v>813.92924742292985</v>
      </c>
      <c r="AD97" s="128">
        <f t="shared" si="33"/>
        <v>789.43842510688012</v>
      </c>
      <c r="AE97" s="128">
        <f t="shared" si="33"/>
        <v>764.94760279083039</v>
      </c>
      <c r="AF97" s="128">
        <f t="shared" si="33"/>
        <v>740.45678047478077</v>
      </c>
      <c r="AG97" s="128">
        <f t="shared" si="33"/>
        <v>715.96595815873093</v>
      </c>
      <c r="AH97" s="128">
        <f t="shared" si="33"/>
        <v>691.47513584268108</v>
      </c>
      <c r="AI97" s="128">
        <f t="shared" si="33"/>
        <v>666.98431352663135</v>
      </c>
      <c r="AJ97" s="128">
        <f t="shared" si="33"/>
        <v>642.49349121058151</v>
      </c>
      <c r="AK97" s="128">
        <f t="shared" si="33"/>
        <v>618.00266889453178</v>
      </c>
      <c r="AL97" s="128">
        <f t="shared" si="33"/>
        <v>593.51184657848205</v>
      </c>
      <c r="AM97" s="128">
        <f t="shared" si="33"/>
        <v>569.02102426243221</v>
      </c>
      <c r="AN97" s="128">
        <f t="shared" si="33"/>
        <v>544.53020194638236</v>
      </c>
      <c r="AO97" s="128">
        <f t="shared" si="33"/>
        <v>520.03937963033252</v>
      </c>
      <c r="AP97" s="128">
        <f t="shared" si="33"/>
        <v>495.54855731428262</v>
      </c>
      <c r="AQ97" s="128">
        <f t="shared" si="33"/>
        <v>471.05773499823277</v>
      </c>
      <c r="AR97" s="128">
        <f t="shared" si="33"/>
        <v>446.56691268218287</v>
      </c>
      <c r="AS97" s="128">
        <f t="shared" si="33"/>
        <v>422.07609036613297</v>
      </c>
      <c r="AT97" s="128">
        <f t="shared" si="33"/>
        <v>397.58526805008307</v>
      </c>
      <c r="AU97" s="128">
        <f t="shared" si="33"/>
        <v>373.09444573403312</v>
      </c>
      <c r="BA97" s="123"/>
      <c r="BB97" s="123"/>
    </row>
    <row r="98" spans="2:54" customFormat="1" x14ac:dyDescent="0.25">
      <c r="BA98" s="123"/>
      <c r="BB98" s="123"/>
    </row>
    <row r="99" spans="2:54" customFormat="1" ht="18.75" x14ac:dyDescent="0.3">
      <c r="B99" s="124" t="s">
        <v>84</v>
      </c>
      <c r="H99" s="129">
        <f>NPV(C73,H95:AU95)</f>
        <v>184153.09114424911</v>
      </c>
      <c r="I99" s="130"/>
      <c r="J99" s="130"/>
      <c r="BA99" s="123"/>
      <c r="BB99" s="123"/>
    </row>
    <row r="100" spans="2:54" customFormat="1" ht="18.75" x14ac:dyDescent="0.3">
      <c r="B100" s="124"/>
      <c r="H100" s="131"/>
      <c r="BA100" s="123"/>
      <c r="BB100" s="123"/>
    </row>
    <row r="101" spans="2:54" customFormat="1" ht="18.75" x14ac:dyDescent="0.3">
      <c r="B101" s="124" t="s">
        <v>85</v>
      </c>
      <c r="H101" s="132">
        <f>-PMT($C$73,$C$68,H99)</f>
        <v>13853.276998352831</v>
      </c>
      <c r="BA101" s="123"/>
      <c r="BB101" s="123"/>
    </row>
    <row r="102" spans="2:54" customFormat="1" ht="18.75" x14ac:dyDescent="0.3">
      <c r="B102" s="124" t="s">
        <v>86</v>
      </c>
      <c r="H102" s="128">
        <f>H101/52.14/$I$18*1000</f>
        <v>1173.5593792697996</v>
      </c>
      <c r="BA102" s="123"/>
      <c r="BB102" s="123"/>
    </row>
    <row r="103" spans="2:54" customFormat="1" x14ac:dyDescent="0.25">
      <c r="BA103" s="123"/>
      <c r="BB103" s="123"/>
    </row>
    <row r="104" spans="2:54" customFormat="1" ht="18.75" x14ac:dyDescent="0.3">
      <c r="B104" s="124" t="s">
        <v>87</v>
      </c>
      <c r="H104" s="125">
        <f>H141+H142+H146</f>
        <v>13007.86742223263</v>
      </c>
      <c r="I104" s="125">
        <f t="shared" ref="I104:AU104" si="34">I141+I142+I146</f>
        <v>13344.762471222844</v>
      </c>
      <c r="J104" s="125">
        <f t="shared" si="34"/>
        <v>13381.990850241451</v>
      </c>
      <c r="K104" s="125">
        <f t="shared" si="34"/>
        <v>13420.630498764503</v>
      </c>
      <c r="L104" s="125">
        <f t="shared" si="34"/>
        <v>13460.706553256665</v>
      </c>
      <c r="M104" s="125">
        <f t="shared" si="34"/>
        <v>15176.319447663409</v>
      </c>
      <c r="N104" s="125">
        <f t="shared" si="34"/>
        <v>13545.270672539729</v>
      </c>
      <c r="O104" s="125">
        <f t="shared" si="34"/>
        <v>13589.811280857653</v>
      </c>
      <c r="P104" s="125">
        <f t="shared" si="34"/>
        <v>13639.564771138643</v>
      </c>
      <c r="Q104" s="125">
        <f>Q141+Q142+Q146</f>
        <v>13691.02073585071</v>
      </c>
      <c r="R104" s="125">
        <f t="shared" si="34"/>
        <v>18790.523442844442</v>
      </c>
      <c r="S104" s="125">
        <f t="shared" si="34"/>
        <v>13799.167022633275</v>
      </c>
      <c r="T104" s="125">
        <f t="shared" si="34"/>
        <v>13855.922287740064</v>
      </c>
      <c r="U104" s="125">
        <f t="shared" si="34"/>
        <v>13914.509935298998</v>
      </c>
      <c r="V104" s="125">
        <f t="shared" si="34"/>
        <v>13974.96396257279</v>
      </c>
      <c r="W104" s="125">
        <f t="shared" si="34"/>
        <v>16046.321196045676</v>
      </c>
      <c r="X104" s="125">
        <f t="shared" si="34"/>
        <v>14101.610310874297</v>
      </c>
      <c r="Y104" s="125">
        <f t="shared" si="34"/>
        <v>14167.87382731226</v>
      </c>
      <c r="Z104" s="125">
        <f>Z141+Z142+Z146</f>
        <v>14236.146138347143</v>
      </c>
      <c r="AA104" s="125">
        <f t="shared" si="34"/>
        <v>14306.464514319296</v>
      </c>
      <c r="AB104" s="125">
        <f t="shared" si="34"/>
        <v>19870.293480674442</v>
      </c>
      <c r="AC104" s="125">
        <f t="shared" si="34"/>
        <v>14453.392012758641</v>
      </c>
      <c r="AD104" s="125">
        <f t="shared" si="34"/>
        <v>14530.079184955715</v>
      </c>
      <c r="AE104" s="125">
        <f t="shared" si="34"/>
        <v>14608.968547927914</v>
      </c>
      <c r="AF104" s="125">
        <f t="shared" si="34"/>
        <v>14690.100960207923</v>
      </c>
      <c r="AG104" s="125">
        <f t="shared" si="34"/>
        <v>17187.973657882871</v>
      </c>
      <c r="AH104" s="125">
        <f t="shared" si="34"/>
        <v>14859.262171248292</v>
      </c>
      <c r="AI104" s="125">
        <f>AI141+AI142+AI146</f>
        <v>14947.376533956016</v>
      </c>
      <c r="AJ104" s="125">
        <f t="shared" si="34"/>
        <v>15037.905102783905</v>
      </c>
      <c r="AK104" s="125">
        <f t="shared" si="34"/>
        <v>15130.892669909268</v>
      </c>
      <c r="AL104" s="125">
        <f t="shared" si="34"/>
        <v>21167.099195011386</v>
      </c>
      <c r="AM104" s="125">
        <f t="shared" si="34"/>
        <v>15324.428138457983</v>
      </c>
      <c r="AN104" s="125">
        <f t="shared" si="34"/>
        <v>15425.069841475513</v>
      </c>
      <c r="AO104" s="125">
        <f t="shared" si="34"/>
        <v>15528.358177680537</v>
      </c>
      <c r="AP104" s="125">
        <f t="shared" si="34"/>
        <v>15634.342251605609</v>
      </c>
      <c r="AQ104" s="125">
        <f t="shared" si="34"/>
        <v>18644.809042075987</v>
      </c>
      <c r="AR104" s="125">
        <f t="shared" si="34"/>
        <v>15854.598602975115</v>
      </c>
      <c r="AS104" s="125">
        <f t="shared" si="34"/>
        <v>15968.973712737848</v>
      </c>
      <c r="AT104" s="125">
        <f t="shared" si="34"/>
        <v>16086.250259610961</v>
      </c>
      <c r="AU104" s="125">
        <f t="shared" si="34"/>
        <v>16206.482075653128</v>
      </c>
      <c r="BA104" s="123"/>
      <c r="BB104" s="123"/>
    </row>
    <row r="105" spans="2:54" customFormat="1" x14ac:dyDescent="0.25">
      <c r="B105" t="s">
        <v>88</v>
      </c>
      <c r="H105" s="125">
        <f t="shared" ref="H105:AU105" si="35">-H33</f>
        <v>-4069.6793374488288</v>
      </c>
      <c r="I105" s="125">
        <f t="shared" si="35"/>
        <v>-4142.165386740051</v>
      </c>
      <c r="J105" s="125">
        <f t="shared" si="35"/>
        <v>-4215.9425026992276</v>
      </c>
      <c r="K105" s="125">
        <f t="shared" si="35"/>
        <v>-4291.0336808290467</v>
      </c>
      <c r="L105" s="125">
        <f t="shared" si="35"/>
        <v>-4367.462326210687</v>
      </c>
      <c r="M105" s="125">
        <f t="shared" si="35"/>
        <v>-4445.2522607989285</v>
      </c>
      <c r="N105" s="125">
        <f t="shared" si="35"/>
        <v>-4524.4277308471846</v>
      </c>
      <c r="O105" s="125">
        <f t="shared" si="35"/>
        <v>-4605.0134144647891</v>
      </c>
      <c r="P105" s="125">
        <f t="shared" si="35"/>
        <v>-4690.4529200959132</v>
      </c>
      <c r="Q105" s="125">
        <f t="shared" si="35"/>
        <v>-4777.4776348166688</v>
      </c>
      <c r="R105" s="125">
        <f t="shared" si="35"/>
        <v>-4866.1169699378952</v>
      </c>
      <c r="S105" s="125">
        <f t="shared" si="35"/>
        <v>-4956.4008824556695</v>
      </c>
      <c r="T105" s="125">
        <f t="shared" si="35"/>
        <v>-5048.3598851757279</v>
      </c>
      <c r="U105" s="125">
        <f t="shared" si="35"/>
        <v>-5142.0250570257294</v>
      </c>
      <c r="V105" s="125">
        <f t="shared" si="35"/>
        <v>-5237.4280535588441</v>
      </c>
      <c r="W105" s="125">
        <f t="shared" si="35"/>
        <v>-5334.6011176522206</v>
      </c>
      <c r="X105" s="125">
        <f t="shared" si="35"/>
        <v>-5433.5770904039564</v>
      </c>
      <c r="Y105" s="125">
        <f t="shared" si="35"/>
        <v>-5534.3894222322378</v>
      </c>
      <c r="Z105" s="125">
        <f t="shared" si="35"/>
        <v>-5637.0721841804134</v>
      </c>
      <c r="AA105" s="125">
        <f t="shared" si="35"/>
        <v>-5741.6600794318119</v>
      </c>
      <c r="AB105" s="125">
        <f t="shared" si="35"/>
        <v>-5848.1884550382119</v>
      </c>
      <c r="AC105" s="125">
        <f t="shared" si="35"/>
        <v>-5956.6933138658987</v>
      </c>
      <c r="AD105" s="125">
        <f t="shared" si="35"/>
        <v>-6067.2113267633858</v>
      </c>
      <c r="AE105" s="125">
        <f t="shared" si="35"/>
        <v>-6179.7798449548718</v>
      </c>
      <c r="AF105" s="125">
        <f t="shared" si="35"/>
        <v>-6294.4369126636511</v>
      </c>
      <c r="AG105" s="125">
        <f t="shared" si="35"/>
        <v>-6411.221279969729</v>
      </c>
      <c r="AH105" s="125">
        <f t="shared" si="35"/>
        <v>-6530.1724159060013</v>
      </c>
      <c r="AI105" s="125">
        <f t="shared" si="35"/>
        <v>-6651.3305217973921</v>
      </c>
      <c r="AJ105" s="125">
        <f t="shared" si="35"/>
        <v>-6774.7365448475166</v>
      </c>
      <c r="AK105" s="125">
        <f t="shared" si="35"/>
        <v>-6900.4321919773856</v>
      </c>
      <c r="AL105" s="125">
        <f t="shared" si="35"/>
        <v>-7028.459943920896</v>
      </c>
      <c r="AM105" s="125">
        <f t="shared" si="35"/>
        <v>-7158.8630695818338</v>
      </c>
      <c r="AN105" s="125">
        <f t="shared" si="35"/>
        <v>-7291.6856406572469</v>
      </c>
      <c r="AO105" s="125">
        <f t="shared" si="35"/>
        <v>-7426.9725465321399</v>
      </c>
      <c r="AP105" s="125">
        <f t="shared" si="35"/>
        <v>-7564.7695094505189</v>
      </c>
      <c r="AQ105" s="125">
        <f t="shared" si="35"/>
        <v>-7705.1230999679019</v>
      </c>
      <c r="AR105" s="125">
        <f t="shared" si="35"/>
        <v>-7848.0807526905537</v>
      </c>
      <c r="AS105" s="125">
        <f t="shared" si="35"/>
        <v>-7993.6907823067095</v>
      </c>
      <c r="AT105" s="125">
        <f t="shared" si="35"/>
        <v>-8142.0023999152609</v>
      </c>
      <c r="AU105" s="125">
        <f t="shared" si="35"/>
        <v>-8293.0657296573827</v>
      </c>
      <c r="BA105" s="123"/>
      <c r="BB105" s="123"/>
    </row>
    <row r="106" spans="2:54" customFormat="1" ht="18.75" x14ac:dyDescent="0.3">
      <c r="B106" s="124" t="s">
        <v>89</v>
      </c>
      <c r="H106" s="125">
        <f>H104+H105</f>
        <v>8938.1880847838002</v>
      </c>
      <c r="I106" s="125">
        <f t="shared" ref="I106:AU106" si="36">I104+I105</f>
        <v>9202.5970844827934</v>
      </c>
      <c r="J106" s="125">
        <f t="shared" si="36"/>
        <v>9166.0483475422225</v>
      </c>
      <c r="K106" s="125">
        <f t="shared" si="36"/>
        <v>9129.5968179354568</v>
      </c>
      <c r="L106" s="125">
        <f t="shared" si="36"/>
        <v>9093.2442270459778</v>
      </c>
      <c r="M106" s="125">
        <f t="shared" si="36"/>
        <v>10731.06718686448</v>
      </c>
      <c r="N106" s="125">
        <f t="shared" si="36"/>
        <v>9020.8429416925446</v>
      </c>
      <c r="O106" s="125">
        <f t="shared" si="36"/>
        <v>8984.7978663928643</v>
      </c>
      <c r="P106" s="125">
        <f t="shared" si="36"/>
        <v>8949.1118510427295</v>
      </c>
      <c r="Q106" s="125">
        <f t="shared" si="36"/>
        <v>8913.5431010340417</v>
      </c>
      <c r="R106" s="125">
        <f t="shared" si="36"/>
        <v>13924.406472906547</v>
      </c>
      <c r="S106" s="125">
        <f t="shared" si="36"/>
        <v>8842.7661401776058</v>
      </c>
      <c r="T106" s="125">
        <f t="shared" si="36"/>
        <v>8807.5624025643374</v>
      </c>
      <c r="U106" s="125">
        <f t="shared" si="36"/>
        <v>8772.4848782732697</v>
      </c>
      <c r="V106" s="125">
        <f t="shared" si="36"/>
        <v>8737.5359090139464</v>
      </c>
      <c r="W106" s="125">
        <f t="shared" si="36"/>
        <v>10711.720078393455</v>
      </c>
      <c r="X106" s="125">
        <f t="shared" si="36"/>
        <v>8668.0332204703409</v>
      </c>
      <c r="Y106" s="125">
        <f t="shared" si="36"/>
        <v>8633.484405080022</v>
      </c>
      <c r="Z106" s="125">
        <f t="shared" si="36"/>
        <v>8599.0739541667299</v>
      </c>
      <c r="AA106" s="125">
        <f t="shared" si="36"/>
        <v>8564.8044348874828</v>
      </c>
      <c r="AB106" s="125">
        <f t="shared" si="36"/>
        <v>14022.105025636229</v>
      </c>
      <c r="AC106" s="125">
        <f t="shared" si="36"/>
        <v>8496.698698892742</v>
      </c>
      <c r="AD106" s="125">
        <f t="shared" si="36"/>
        <v>8462.8678581923305</v>
      </c>
      <c r="AE106" s="125">
        <f t="shared" si="36"/>
        <v>8429.1887029730424</v>
      </c>
      <c r="AF106" s="125">
        <f t="shared" si="36"/>
        <v>8395.6640475442728</v>
      </c>
      <c r="AG106" s="125">
        <f t="shared" si="36"/>
        <v>10776.752377913141</v>
      </c>
      <c r="AH106" s="125">
        <f t="shared" si="36"/>
        <v>8329.089755342291</v>
      </c>
      <c r="AI106" s="125">
        <f t="shared" si="36"/>
        <v>8296.0460121586239</v>
      </c>
      <c r="AJ106" s="125">
        <f t="shared" si="36"/>
        <v>8263.1685579363875</v>
      </c>
      <c r="AK106" s="125">
        <f t="shared" si="36"/>
        <v>8230.4604779318834</v>
      </c>
      <c r="AL106" s="125">
        <f t="shared" si="36"/>
        <v>14138.63925109049</v>
      </c>
      <c r="AM106" s="125">
        <f t="shared" si="36"/>
        <v>8165.5650688761489</v>
      </c>
      <c r="AN106" s="125">
        <f t="shared" si="36"/>
        <v>8133.3842008182664</v>
      </c>
      <c r="AO106" s="125">
        <f t="shared" si="36"/>
        <v>8101.3856311483969</v>
      </c>
      <c r="AP106" s="125">
        <f t="shared" si="36"/>
        <v>8069.5727421550901</v>
      </c>
      <c r="AQ106" s="125">
        <f t="shared" si="36"/>
        <v>10939.685942108084</v>
      </c>
      <c r="AR106" s="125">
        <f t="shared" si="36"/>
        <v>8006.5178502845611</v>
      </c>
      <c r="AS106" s="125">
        <f t="shared" si="36"/>
        <v>7975.282930431139</v>
      </c>
      <c r="AT106" s="125">
        <f t="shared" si="36"/>
        <v>7944.2478596956998</v>
      </c>
      <c r="AU106" s="125">
        <f t="shared" si="36"/>
        <v>7913.4163459957454</v>
      </c>
      <c r="BA106" s="123"/>
      <c r="BB106" s="123"/>
    </row>
    <row r="107" spans="2:54" customFormat="1" ht="18.75" x14ac:dyDescent="0.3">
      <c r="B107" s="124"/>
      <c r="BA107" s="123"/>
      <c r="BB107" s="123"/>
    </row>
    <row r="108" spans="2:54" customFormat="1" ht="18.75" x14ac:dyDescent="0.3">
      <c r="B108" s="126" t="s">
        <v>83</v>
      </c>
      <c r="C108" s="127"/>
      <c r="D108" s="127"/>
      <c r="E108" s="127"/>
      <c r="F108" s="127"/>
      <c r="G108" s="127"/>
      <c r="H108" s="128">
        <f t="shared" ref="H108:AU108" si="37">H106*1000/$I18/52.14</f>
        <v>757.18506616324839</v>
      </c>
      <c r="I108" s="128">
        <f t="shared" si="37"/>
        <v>779.58407410894915</v>
      </c>
      <c r="J108" s="128">
        <f t="shared" si="37"/>
        <v>776.48790321435354</v>
      </c>
      <c r="K108" s="128">
        <f t="shared" si="37"/>
        <v>773.39996709181457</v>
      </c>
      <c r="L108" s="128">
        <f t="shared" si="37"/>
        <v>770.32041241286174</v>
      </c>
      <c r="M108" s="128">
        <f t="shared" si="37"/>
        <v>909.06610386961711</v>
      </c>
      <c r="N108" s="128">
        <f t="shared" si="37"/>
        <v>764.18704718037463</v>
      </c>
      <c r="O108" s="128">
        <f t="shared" si="37"/>
        <v>761.13354321886027</v>
      </c>
      <c r="P108" s="128">
        <f t="shared" si="37"/>
        <v>758.11045647715321</v>
      </c>
      <c r="Q108" s="128">
        <f t="shared" si="37"/>
        <v>755.09730369124111</v>
      </c>
      <c r="R108" s="128">
        <f t="shared" si="37"/>
        <v>1179.5850049766248</v>
      </c>
      <c r="S108" s="128">
        <f t="shared" si="37"/>
        <v>749.10154064837707</v>
      </c>
      <c r="T108" s="128">
        <f t="shared" si="37"/>
        <v>746.1193093347091</v>
      </c>
      <c r="U108" s="128">
        <f t="shared" si="37"/>
        <v>743.14776999147352</v>
      </c>
      <c r="V108" s="128">
        <f t="shared" si="37"/>
        <v>740.18712099304753</v>
      </c>
      <c r="W108" s="128">
        <f t="shared" si="37"/>
        <v>907.42714287788783</v>
      </c>
      <c r="X108" s="128">
        <f t="shared" si="37"/>
        <v>734.29930599920067</v>
      </c>
      <c r="Y108" s="128">
        <f t="shared" si="37"/>
        <v>731.37255542972969</v>
      </c>
      <c r="Z108" s="128">
        <f t="shared" si="37"/>
        <v>728.45752619736822</v>
      </c>
      <c r="AA108" s="128">
        <f t="shared" si="37"/>
        <v>725.55443577493565</v>
      </c>
      <c r="AB108" s="128">
        <f t="shared" si="37"/>
        <v>1187.8613899006132</v>
      </c>
      <c r="AC108" s="128">
        <f t="shared" si="37"/>
        <v>719.78496150049455</v>
      </c>
      <c r="AD108" s="128">
        <f t="shared" si="37"/>
        <v>716.91903306946176</v>
      </c>
      <c r="AE108" s="128">
        <f t="shared" si="37"/>
        <v>714.06595444422544</v>
      </c>
      <c r="AF108" s="128">
        <f t="shared" si="37"/>
        <v>711.22596403474336</v>
      </c>
      <c r="AG108" s="128">
        <f t="shared" si="37"/>
        <v>912.93625563625415</v>
      </c>
      <c r="AH108" s="128">
        <f t="shared" si="37"/>
        <v>705.58622370173964</v>
      </c>
      <c r="AI108" s="128">
        <f t="shared" si="37"/>
        <v>702.78697304472996</v>
      </c>
      <c r="AJ108" s="128">
        <f t="shared" si="37"/>
        <v>700.001809305233</v>
      </c>
      <c r="AK108" s="128">
        <f t="shared" si="37"/>
        <v>697.2309938460636</v>
      </c>
      <c r="AL108" s="128">
        <f t="shared" si="37"/>
        <v>1197.7334103116718</v>
      </c>
      <c r="AM108" s="128">
        <f t="shared" si="37"/>
        <v>691.73347755602174</v>
      </c>
      <c r="AN108" s="128">
        <f t="shared" si="37"/>
        <v>689.00732405841529</v>
      </c>
      <c r="AO108" s="128">
        <f t="shared" si="37"/>
        <v>686.29661369264704</v>
      </c>
      <c r="AP108" s="128">
        <f t="shared" si="37"/>
        <v>683.60163298416887</v>
      </c>
      <c r="AQ108" s="128">
        <f t="shared" si="37"/>
        <v>926.73892575405864</v>
      </c>
      <c r="AR108" s="128">
        <f t="shared" si="37"/>
        <v>678.26003331989455</v>
      </c>
      <c r="AS108" s="128">
        <f t="shared" si="37"/>
        <v>675.61401439173164</v>
      </c>
      <c r="AT108" s="128">
        <f t="shared" si="37"/>
        <v>672.98492537891502</v>
      </c>
      <c r="AU108" s="128">
        <f t="shared" si="37"/>
        <v>670.37308039205959</v>
      </c>
      <c r="BA108" s="123"/>
      <c r="BB108" s="123"/>
    </row>
    <row r="109" spans="2:54" customFormat="1" x14ac:dyDescent="0.25">
      <c r="BA109" s="123"/>
      <c r="BB109" s="123"/>
    </row>
    <row r="110" spans="2:54" customFormat="1" ht="18.75" x14ac:dyDescent="0.3">
      <c r="B110" s="124" t="s">
        <v>90</v>
      </c>
      <c r="H110" s="129">
        <f>NPV(C73,H106:AZ106)</f>
        <v>124060.30371873124</v>
      </c>
      <c r="BA110" s="123"/>
      <c r="BB110" s="123"/>
    </row>
    <row r="111" spans="2:54" x14ac:dyDescent="0.25">
      <c r="AV111" s="24"/>
      <c r="AW111" s="24"/>
      <c r="AX111" s="24"/>
      <c r="AY111" s="24"/>
      <c r="AZ111" s="24"/>
      <c r="BA111" s="24"/>
      <c r="BB111" s="24"/>
    </row>
    <row r="112" spans="2:54" ht="18.75" x14ac:dyDescent="0.3">
      <c r="B112" s="124" t="s">
        <v>91</v>
      </c>
      <c r="C112"/>
      <c r="D112"/>
      <c r="E112"/>
      <c r="F112"/>
      <c r="G112"/>
      <c r="H112" s="132">
        <f>-PMT($C$73,$C$68,H110)</f>
        <v>9332.6793551846204</v>
      </c>
      <c r="J112" s="133" t="s">
        <v>92</v>
      </c>
      <c r="K112"/>
      <c r="L112" s="134" t="s">
        <v>93</v>
      </c>
      <c r="AV112" s="24"/>
      <c r="AW112" s="24"/>
      <c r="AX112" s="24"/>
      <c r="AY112" s="24"/>
      <c r="AZ112" s="24"/>
      <c r="BA112" s="24"/>
      <c r="BB112" s="24"/>
    </row>
    <row r="113" spans="1:54" ht="18.75" x14ac:dyDescent="0.3">
      <c r="B113" s="124" t="s">
        <v>94</v>
      </c>
      <c r="C113"/>
      <c r="D113"/>
      <c r="E113"/>
      <c r="F113"/>
      <c r="G113"/>
      <c r="H113" s="128">
        <f>H112/52.14/$I$18*1000</f>
        <v>790.60379665380208</v>
      </c>
      <c r="J113" s="135">
        <v>1.28</v>
      </c>
      <c r="K113"/>
      <c r="L113" s="135">
        <f>H113+J113</f>
        <v>791.88379665380205</v>
      </c>
      <c r="AV113" s="24"/>
      <c r="AW113" s="24"/>
      <c r="AX113" s="24"/>
      <c r="AY113" s="24"/>
      <c r="AZ113" s="24"/>
      <c r="BA113" s="24"/>
      <c r="BB113" s="24"/>
    </row>
    <row r="114" spans="1:54" x14ac:dyDescent="0.25">
      <c r="AV114" s="24"/>
      <c r="AW114" s="24"/>
      <c r="AX114" s="24"/>
      <c r="AY114" s="24"/>
      <c r="AZ114" s="24"/>
      <c r="BA114" s="24"/>
      <c r="BB114" s="24"/>
    </row>
    <row r="115" spans="1:54" x14ac:dyDescent="0.25">
      <c r="AV115" s="24"/>
      <c r="AW115" s="24"/>
      <c r="AX115" s="24"/>
      <c r="AY115" s="24"/>
      <c r="AZ115" s="24"/>
      <c r="BA115" s="24"/>
      <c r="BB115" s="24"/>
    </row>
    <row r="116" spans="1:54" x14ac:dyDescent="0.25">
      <c r="AV116" s="24"/>
      <c r="AW116" s="24"/>
      <c r="AX116" s="24"/>
      <c r="AY116" s="24"/>
      <c r="AZ116" s="24"/>
      <c r="BA116" s="24"/>
      <c r="BB116" s="24"/>
    </row>
    <row r="117" spans="1:54" x14ac:dyDescent="0.25">
      <c r="AV117" s="24"/>
      <c r="AW117" s="24"/>
      <c r="AX117" s="24"/>
      <c r="AY117" s="24"/>
      <c r="AZ117" s="24"/>
      <c r="BA117" s="24"/>
      <c r="BB117" s="24"/>
    </row>
    <row r="118" spans="1:54" x14ac:dyDescent="0.25">
      <c r="AV118" s="24"/>
      <c r="AW118" s="24"/>
      <c r="AX118" s="24"/>
      <c r="AY118" s="24"/>
      <c r="AZ118" s="24"/>
      <c r="BA118" s="24"/>
      <c r="BB118" s="24"/>
    </row>
    <row r="119" spans="1:54" x14ac:dyDescent="0.25">
      <c r="AV119" s="24"/>
      <c r="AW119" s="24"/>
      <c r="AX119" s="24"/>
      <c r="AY119" s="24"/>
      <c r="AZ119" s="24"/>
      <c r="BA119" s="24"/>
      <c r="BB119" s="24"/>
    </row>
    <row r="120" spans="1:54" x14ac:dyDescent="0.25">
      <c r="AV120" s="24"/>
      <c r="AW120" s="24"/>
      <c r="AX120" s="24"/>
      <c r="AY120" s="24"/>
      <c r="AZ120" s="24"/>
      <c r="BA120" s="24"/>
      <c r="BB120" s="24"/>
    </row>
    <row r="121" spans="1:54" x14ac:dyDescent="0.25">
      <c r="AV121" s="24"/>
      <c r="AW121" s="24"/>
      <c r="AX121" s="24"/>
      <c r="AY121" s="24"/>
      <c r="AZ121" s="24"/>
      <c r="BA121" s="24"/>
      <c r="BB121" s="24"/>
    </row>
    <row r="122" spans="1:54" x14ac:dyDescent="0.25">
      <c r="AV122" s="24"/>
      <c r="AW122" s="24"/>
      <c r="AX122" s="24"/>
      <c r="AY122" s="24"/>
      <c r="AZ122" s="24"/>
      <c r="BA122" s="24"/>
      <c r="BB122" s="24"/>
    </row>
    <row r="123" spans="1:54" x14ac:dyDescent="0.25">
      <c r="A123" s="2" t="s">
        <v>0</v>
      </c>
      <c r="AV123" s="24"/>
      <c r="AW123" s="24"/>
      <c r="AX123" s="24"/>
      <c r="AY123" s="24"/>
      <c r="AZ123" s="24"/>
      <c r="BA123" s="24"/>
      <c r="BB123" s="24"/>
    </row>
    <row r="124" spans="1:54" x14ac:dyDescent="0.25">
      <c r="A124" s="84" t="s">
        <v>39</v>
      </c>
      <c r="AV124" s="24"/>
      <c r="AW124" s="24"/>
      <c r="AX124" s="24"/>
      <c r="AY124" s="24"/>
      <c r="AZ124" s="24"/>
      <c r="BA124" s="24"/>
      <c r="BB124" s="24"/>
    </row>
    <row r="125" spans="1:54" x14ac:dyDescent="0.25">
      <c r="A125" s="2" t="s">
        <v>2</v>
      </c>
      <c r="G125" s="136" t="s">
        <v>95</v>
      </c>
      <c r="H125" s="136" t="s">
        <v>95</v>
      </c>
      <c r="I125" s="136" t="s">
        <v>95</v>
      </c>
      <c r="J125" s="136" t="s">
        <v>95</v>
      </c>
      <c r="K125" s="136" t="s">
        <v>95</v>
      </c>
      <c r="L125" s="136" t="s">
        <v>95</v>
      </c>
      <c r="M125" s="136" t="s">
        <v>95</v>
      </c>
      <c r="N125" s="136" t="s">
        <v>95</v>
      </c>
      <c r="O125" s="136" t="s">
        <v>95</v>
      </c>
      <c r="P125" s="136" t="s">
        <v>95</v>
      </c>
      <c r="Q125" s="136" t="s">
        <v>95</v>
      </c>
      <c r="R125" s="136" t="s">
        <v>95</v>
      </c>
      <c r="S125" s="136" t="s">
        <v>95</v>
      </c>
      <c r="T125" s="136" t="s">
        <v>95</v>
      </c>
      <c r="U125" s="136" t="s">
        <v>95</v>
      </c>
      <c r="V125" s="136" t="s">
        <v>95</v>
      </c>
      <c r="W125" s="136" t="s">
        <v>95</v>
      </c>
      <c r="X125" s="136" t="s">
        <v>95</v>
      </c>
      <c r="Y125" s="136" t="s">
        <v>95</v>
      </c>
      <c r="Z125" s="136" t="s">
        <v>95</v>
      </c>
      <c r="AA125" s="136" t="s">
        <v>95</v>
      </c>
      <c r="AB125" s="136" t="s">
        <v>95</v>
      </c>
      <c r="AC125" s="136" t="s">
        <v>95</v>
      </c>
      <c r="AD125" s="136" t="s">
        <v>95</v>
      </c>
      <c r="AE125" s="136" t="s">
        <v>95</v>
      </c>
      <c r="AF125" s="136" t="s">
        <v>95</v>
      </c>
      <c r="AG125" s="136" t="s">
        <v>95</v>
      </c>
      <c r="AH125" s="136" t="s">
        <v>95</v>
      </c>
      <c r="AI125" s="136" t="s">
        <v>95</v>
      </c>
      <c r="AJ125" s="136" t="s">
        <v>95</v>
      </c>
      <c r="AK125" s="136" t="s">
        <v>95</v>
      </c>
      <c r="AL125" s="136" t="s">
        <v>95</v>
      </c>
      <c r="AM125" s="136" t="s">
        <v>95</v>
      </c>
      <c r="AN125" s="136" t="s">
        <v>95</v>
      </c>
      <c r="AO125" s="136" t="s">
        <v>95</v>
      </c>
      <c r="AP125" s="136" t="s">
        <v>95</v>
      </c>
      <c r="AQ125" s="136" t="s">
        <v>95</v>
      </c>
      <c r="AR125" s="136" t="s">
        <v>95</v>
      </c>
      <c r="AS125" s="136" t="s">
        <v>95</v>
      </c>
      <c r="AT125" s="136" t="s">
        <v>95</v>
      </c>
      <c r="AU125" s="136" t="s">
        <v>95</v>
      </c>
      <c r="AV125" s="136"/>
      <c r="AW125" s="136"/>
      <c r="AX125" s="136"/>
      <c r="AY125" s="136"/>
      <c r="AZ125" s="136"/>
      <c r="BA125" s="24"/>
      <c r="BB125" s="24"/>
    </row>
    <row r="126" spans="1:54" x14ac:dyDescent="0.25">
      <c r="B126" s="137" t="s">
        <v>96</v>
      </c>
      <c r="C126" s="138"/>
      <c r="D126" s="139">
        <v>2018</v>
      </c>
      <c r="E126" s="139">
        <v>2019</v>
      </c>
      <c r="F126" s="139">
        <v>2020</v>
      </c>
      <c r="G126" s="117">
        <v>43219</v>
      </c>
      <c r="H126" s="117">
        <v>43584</v>
      </c>
      <c r="I126" s="117">
        <v>43950</v>
      </c>
      <c r="J126" s="117">
        <v>44315</v>
      </c>
      <c r="K126" s="117">
        <v>44680</v>
      </c>
      <c r="L126" s="117">
        <v>45045</v>
      </c>
      <c r="M126" s="117">
        <v>45411</v>
      </c>
      <c r="N126" s="117">
        <v>45776</v>
      </c>
      <c r="O126" s="117">
        <v>46141</v>
      </c>
      <c r="P126" s="117">
        <v>46506</v>
      </c>
      <c r="Q126" s="117">
        <v>46872</v>
      </c>
      <c r="R126" s="117">
        <v>47237</v>
      </c>
      <c r="S126" s="117">
        <v>47602</v>
      </c>
      <c r="T126" s="117">
        <v>47967</v>
      </c>
      <c r="U126" s="117">
        <v>48333</v>
      </c>
      <c r="V126" s="117">
        <v>48698</v>
      </c>
      <c r="W126" s="117">
        <v>49063</v>
      </c>
      <c r="X126" s="117">
        <v>49428</v>
      </c>
      <c r="Y126" s="117">
        <v>49794</v>
      </c>
      <c r="Z126" s="117">
        <v>50159</v>
      </c>
      <c r="AA126" s="117">
        <v>50524</v>
      </c>
      <c r="AB126" s="117">
        <v>50889</v>
      </c>
      <c r="AC126" s="117">
        <v>51255</v>
      </c>
      <c r="AD126" s="117">
        <v>51620</v>
      </c>
      <c r="AE126" s="117">
        <v>51985</v>
      </c>
      <c r="AF126" s="117">
        <v>52350</v>
      </c>
      <c r="AG126" s="117">
        <v>52716</v>
      </c>
      <c r="AH126" s="117">
        <v>53081</v>
      </c>
      <c r="AI126" s="117">
        <v>53446</v>
      </c>
      <c r="AJ126" s="117">
        <v>53811</v>
      </c>
      <c r="AK126" s="117">
        <v>54177</v>
      </c>
      <c r="AL126" s="117">
        <v>54542</v>
      </c>
      <c r="AM126" s="117">
        <v>54907</v>
      </c>
      <c r="AN126" s="117">
        <v>55272</v>
      </c>
      <c r="AO126" s="117">
        <v>55638</v>
      </c>
      <c r="AP126" s="117">
        <v>56003</v>
      </c>
      <c r="AQ126" s="117">
        <v>56368</v>
      </c>
      <c r="AR126" s="117">
        <v>56733</v>
      </c>
      <c r="AS126" s="117">
        <v>57099</v>
      </c>
      <c r="AT126" s="117">
        <v>57464</v>
      </c>
      <c r="AU126" s="117">
        <v>57829</v>
      </c>
      <c r="AV126" s="185"/>
      <c r="AW126" s="185"/>
      <c r="AX126" s="185"/>
      <c r="AY126" s="185"/>
      <c r="AZ126" s="185"/>
      <c r="BA126" s="138"/>
      <c r="BB126" s="24"/>
    </row>
    <row r="127" spans="1:54" x14ac:dyDescent="0.25">
      <c r="B127" s="2" t="s">
        <v>97</v>
      </c>
      <c r="C127" s="140"/>
      <c r="D127" s="119"/>
      <c r="E127" s="119"/>
      <c r="F127" s="119"/>
      <c r="G127" s="119">
        <f t="shared" ref="G127:AU127" si="38">+$H$172</f>
        <v>161562.98376391237</v>
      </c>
      <c r="H127" s="119">
        <f t="shared" si="38"/>
        <v>161562.98376391237</v>
      </c>
      <c r="I127" s="119">
        <f t="shared" si="38"/>
        <v>161562.98376391237</v>
      </c>
      <c r="J127" s="119">
        <f t="shared" si="38"/>
        <v>161562.98376391237</v>
      </c>
      <c r="K127" s="119">
        <f t="shared" si="38"/>
        <v>161562.98376391237</v>
      </c>
      <c r="L127" s="119">
        <f t="shared" si="38"/>
        <v>161562.98376391237</v>
      </c>
      <c r="M127" s="119">
        <f t="shared" si="38"/>
        <v>161562.98376391237</v>
      </c>
      <c r="N127" s="119">
        <f t="shared" si="38"/>
        <v>161562.98376391237</v>
      </c>
      <c r="O127" s="119">
        <f t="shared" si="38"/>
        <v>161562.98376391237</v>
      </c>
      <c r="P127" s="119">
        <f t="shared" si="38"/>
        <v>161562.98376391237</v>
      </c>
      <c r="Q127" s="119">
        <f t="shared" si="38"/>
        <v>161562.98376391237</v>
      </c>
      <c r="R127" s="119">
        <f t="shared" si="38"/>
        <v>161562.98376391237</v>
      </c>
      <c r="S127" s="119">
        <f t="shared" si="38"/>
        <v>161562.98376391237</v>
      </c>
      <c r="T127" s="119">
        <f t="shared" si="38"/>
        <v>161562.98376391237</v>
      </c>
      <c r="U127" s="119">
        <f t="shared" si="38"/>
        <v>161562.98376391237</v>
      </c>
      <c r="V127" s="119">
        <f t="shared" si="38"/>
        <v>161562.98376391237</v>
      </c>
      <c r="W127" s="119">
        <f t="shared" si="38"/>
        <v>161562.98376391237</v>
      </c>
      <c r="X127" s="119">
        <f t="shared" si="38"/>
        <v>161562.98376391237</v>
      </c>
      <c r="Y127" s="119">
        <f t="shared" si="38"/>
        <v>161562.98376391237</v>
      </c>
      <c r="Z127" s="119">
        <f t="shared" si="38"/>
        <v>161562.98376391237</v>
      </c>
      <c r="AA127" s="119">
        <f t="shared" si="38"/>
        <v>161562.98376391237</v>
      </c>
      <c r="AB127" s="119">
        <f t="shared" si="38"/>
        <v>161562.98376391237</v>
      </c>
      <c r="AC127" s="119">
        <f t="shared" si="38"/>
        <v>161562.98376391237</v>
      </c>
      <c r="AD127" s="119">
        <f t="shared" si="38"/>
        <v>161562.98376391237</v>
      </c>
      <c r="AE127" s="119">
        <f t="shared" si="38"/>
        <v>161562.98376391237</v>
      </c>
      <c r="AF127" s="119">
        <f t="shared" si="38"/>
        <v>161562.98376391237</v>
      </c>
      <c r="AG127" s="119">
        <f t="shared" si="38"/>
        <v>161562.98376391237</v>
      </c>
      <c r="AH127" s="119">
        <f t="shared" si="38"/>
        <v>161562.98376391237</v>
      </c>
      <c r="AI127" s="119">
        <f t="shared" si="38"/>
        <v>161562.98376391237</v>
      </c>
      <c r="AJ127" s="119">
        <f t="shared" si="38"/>
        <v>161562.98376391237</v>
      </c>
      <c r="AK127" s="119">
        <f t="shared" si="38"/>
        <v>161562.98376391237</v>
      </c>
      <c r="AL127" s="119">
        <f t="shared" si="38"/>
        <v>161562.98376391237</v>
      </c>
      <c r="AM127" s="119">
        <f t="shared" si="38"/>
        <v>161562.98376391237</v>
      </c>
      <c r="AN127" s="119">
        <f t="shared" si="38"/>
        <v>161562.98376391237</v>
      </c>
      <c r="AO127" s="119">
        <f t="shared" si="38"/>
        <v>161562.98376391237</v>
      </c>
      <c r="AP127" s="119">
        <f t="shared" si="38"/>
        <v>161562.98376391237</v>
      </c>
      <c r="AQ127" s="119">
        <f t="shared" si="38"/>
        <v>161562.98376391237</v>
      </c>
      <c r="AR127" s="119">
        <f t="shared" si="38"/>
        <v>161562.98376391237</v>
      </c>
      <c r="AS127" s="119">
        <f t="shared" si="38"/>
        <v>161562.98376391237</v>
      </c>
      <c r="AT127" s="119">
        <f t="shared" si="38"/>
        <v>161562.98376391237</v>
      </c>
      <c r="AU127" s="119">
        <f t="shared" si="38"/>
        <v>161562.98376391237</v>
      </c>
      <c r="AV127" s="140"/>
      <c r="AW127" s="140"/>
      <c r="AX127" s="140"/>
      <c r="AY127" s="140"/>
      <c r="AZ127" s="140"/>
      <c r="BA127" s="140"/>
      <c r="BB127" s="24"/>
    </row>
    <row r="128" spans="1:54" x14ac:dyDescent="0.25">
      <c r="B128" s="2" t="s">
        <v>98</v>
      </c>
      <c r="C128" s="140"/>
      <c r="D128" s="141"/>
      <c r="E128" s="141"/>
      <c r="F128" s="141"/>
      <c r="G128" s="141">
        <f t="shared" ref="G128:AU128" si="39">-G188</f>
        <v>0</v>
      </c>
      <c r="H128" s="141">
        <f t="shared" si="39"/>
        <v>-4039.0745940978095</v>
      </c>
      <c r="I128" s="141">
        <f t="shared" si="39"/>
        <v>-8078.149188195619</v>
      </c>
      <c r="J128" s="141">
        <f t="shared" si="39"/>
        <v>-12117.223782293429</v>
      </c>
      <c r="K128" s="141">
        <f t="shared" si="39"/>
        <v>-16156.298376391238</v>
      </c>
      <c r="L128" s="141">
        <f t="shared" si="39"/>
        <v>-20195.372970489047</v>
      </c>
      <c r="M128" s="141">
        <f t="shared" si="39"/>
        <v>-24234.447564586855</v>
      </c>
      <c r="N128" s="141">
        <f t="shared" si="39"/>
        <v>-28273.522158684664</v>
      </c>
      <c r="O128" s="141">
        <f t="shared" si="39"/>
        <v>-32312.596752782472</v>
      </c>
      <c r="P128" s="141">
        <f t="shared" si="39"/>
        <v>-36351.671346880285</v>
      </c>
      <c r="Q128" s="141">
        <f t="shared" si="39"/>
        <v>-40390.745940978093</v>
      </c>
      <c r="R128" s="141">
        <f t="shared" si="39"/>
        <v>-44429.820535075902</v>
      </c>
      <c r="S128" s="141">
        <f t="shared" si="39"/>
        <v>-48468.89512917371</v>
      </c>
      <c r="T128" s="141">
        <f t="shared" si="39"/>
        <v>-52507.969723271519</v>
      </c>
      <c r="U128" s="141">
        <f t="shared" si="39"/>
        <v>-56547.044317369327</v>
      </c>
      <c r="V128" s="141">
        <f t="shared" si="39"/>
        <v>-60586.118911467136</v>
      </c>
      <c r="W128" s="141">
        <f t="shared" si="39"/>
        <v>-64625.193505564945</v>
      </c>
      <c r="X128" s="141">
        <f t="shared" si="39"/>
        <v>-68664.268099662761</v>
      </c>
      <c r="Y128" s="141">
        <f t="shared" si="39"/>
        <v>-72703.342693760569</v>
      </c>
      <c r="Z128" s="141">
        <f t="shared" si="39"/>
        <v>-76742.417287858378</v>
      </c>
      <c r="AA128" s="141">
        <f t="shared" si="39"/>
        <v>-80781.491881956186</v>
      </c>
      <c r="AB128" s="141">
        <f t="shared" si="39"/>
        <v>-84820.566476053995</v>
      </c>
      <c r="AC128" s="141">
        <f t="shared" si="39"/>
        <v>-88859.641070151803</v>
      </c>
      <c r="AD128" s="141">
        <f t="shared" si="39"/>
        <v>-92898.715664249612</v>
      </c>
      <c r="AE128" s="141">
        <f t="shared" si="39"/>
        <v>-96937.790258347421</v>
      </c>
      <c r="AF128" s="141">
        <f t="shared" si="39"/>
        <v>-100976.86485244523</v>
      </c>
      <c r="AG128" s="141">
        <f t="shared" si="39"/>
        <v>-105015.93944654304</v>
      </c>
      <c r="AH128" s="141">
        <f t="shared" si="39"/>
        <v>-109055.01404064085</v>
      </c>
      <c r="AI128" s="141">
        <f t="shared" si="39"/>
        <v>-113094.08863473865</v>
      </c>
      <c r="AJ128" s="141">
        <f t="shared" si="39"/>
        <v>-117133.16322883646</v>
      </c>
      <c r="AK128" s="141">
        <f t="shared" si="39"/>
        <v>-121172.23782293427</v>
      </c>
      <c r="AL128" s="141">
        <f t="shared" si="39"/>
        <v>-125211.31241703208</v>
      </c>
      <c r="AM128" s="141">
        <f t="shared" si="39"/>
        <v>-129250.38701112989</v>
      </c>
      <c r="AN128" s="141">
        <f t="shared" si="39"/>
        <v>-133289.4616052277</v>
      </c>
      <c r="AO128" s="141">
        <f t="shared" si="39"/>
        <v>-137328.53619932552</v>
      </c>
      <c r="AP128" s="141">
        <f t="shared" si="39"/>
        <v>-141367.61079342334</v>
      </c>
      <c r="AQ128" s="141">
        <f t="shared" si="39"/>
        <v>-145406.68538752117</v>
      </c>
      <c r="AR128" s="141">
        <f t="shared" si="39"/>
        <v>-149445.75998161899</v>
      </c>
      <c r="AS128" s="141">
        <f t="shared" si="39"/>
        <v>-153484.83457571681</v>
      </c>
      <c r="AT128" s="141">
        <f t="shared" si="39"/>
        <v>-157523.90916981464</v>
      </c>
      <c r="AU128" s="141">
        <f t="shared" si="39"/>
        <v>-161562.98376391246</v>
      </c>
      <c r="AV128" s="140"/>
      <c r="AW128" s="140"/>
      <c r="AX128" s="140"/>
      <c r="AY128" s="140"/>
      <c r="AZ128" s="140"/>
      <c r="BA128" s="140"/>
      <c r="BB128" s="24"/>
    </row>
    <row r="129" spans="2:54" x14ac:dyDescent="0.25">
      <c r="B129" s="2" t="s">
        <v>99</v>
      </c>
      <c r="C129" s="140"/>
      <c r="D129" s="119">
        <f t="shared" ref="D129:AU129" si="40">+D127+D128</f>
        <v>0</v>
      </c>
      <c r="E129" s="119">
        <f t="shared" si="40"/>
        <v>0</v>
      </c>
      <c r="F129" s="119">
        <f t="shared" si="40"/>
        <v>0</v>
      </c>
      <c r="G129" s="119">
        <f t="shared" si="40"/>
        <v>161562.98376391237</v>
      </c>
      <c r="H129" s="119">
        <f t="shared" si="40"/>
        <v>157523.90916981455</v>
      </c>
      <c r="I129" s="119">
        <f t="shared" si="40"/>
        <v>153484.83457571676</v>
      </c>
      <c r="J129" s="119">
        <f t="shared" si="40"/>
        <v>149445.75998161893</v>
      </c>
      <c r="K129" s="119">
        <f t="shared" si="40"/>
        <v>145406.68538752114</v>
      </c>
      <c r="L129" s="119">
        <f t="shared" si="40"/>
        <v>141367.61079342332</v>
      </c>
      <c r="M129" s="119">
        <f t="shared" si="40"/>
        <v>137328.53619932552</v>
      </c>
      <c r="N129" s="119">
        <f t="shared" si="40"/>
        <v>133289.4616052277</v>
      </c>
      <c r="O129" s="119">
        <f t="shared" si="40"/>
        <v>129250.3870111299</v>
      </c>
      <c r="P129" s="119">
        <f t="shared" si="40"/>
        <v>125211.31241703208</v>
      </c>
      <c r="Q129" s="119">
        <f t="shared" si="40"/>
        <v>121172.23782293429</v>
      </c>
      <c r="R129" s="119">
        <f t="shared" si="40"/>
        <v>117133.16322883646</v>
      </c>
      <c r="S129" s="119">
        <f t="shared" si="40"/>
        <v>113094.08863473867</v>
      </c>
      <c r="T129" s="119">
        <f t="shared" si="40"/>
        <v>109055.01404064085</v>
      </c>
      <c r="U129" s="119">
        <f t="shared" si="40"/>
        <v>105015.93944654305</v>
      </c>
      <c r="V129" s="119">
        <f t="shared" si="40"/>
        <v>100976.86485244523</v>
      </c>
      <c r="W129" s="119">
        <f t="shared" si="40"/>
        <v>96937.790258347435</v>
      </c>
      <c r="X129" s="119">
        <f t="shared" si="40"/>
        <v>92898.715664249612</v>
      </c>
      <c r="Y129" s="119">
        <f t="shared" si="40"/>
        <v>88859.641070151803</v>
      </c>
      <c r="Z129" s="119">
        <f t="shared" si="40"/>
        <v>84820.566476053995</v>
      </c>
      <c r="AA129" s="119">
        <f t="shared" si="40"/>
        <v>80781.491881956186</v>
      </c>
      <c r="AB129" s="119">
        <f t="shared" si="40"/>
        <v>76742.417287858378</v>
      </c>
      <c r="AC129" s="119">
        <f t="shared" si="40"/>
        <v>72703.342693760569</v>
      </c>
      <c r="AD129" s="119">
        <f t="shared" si="40"/>
        <v>68664.268099662761</v>
      </c>
      <c r="AE129" s="119">
        <f t="shared" si="40"/>
        <v>64625.193505564952</v>
      </c>
      <c r="AF129" s="119">
        <f t="shared" si="40"/>
        <v>60586.118911467143</v>
      </c>
      <c r="AG129" s="119">
        <f t="shared" si="40"/>
        <v>56547.044317369335</v>
      </c>
      <c r="AH129" s="119">
        <f t="shared" si="40"/>
        <v>52507.969723271526</v>
      </c>
      <c r="AI129" s="119">
        <f t="shared" si="40"/>
        <v>48468.895129173718</v>
      </c>
      <c r="AJ129" s="119">
        <f t="shared" si="40"/>
        <v>44429.820535075909</v>
      </c>
      <c r="AK129" s="119">
        <f t="shared" si="40"/>
        <v>40390.7459409781</v>
      </c>
      <c r="AL129" s="119">
        <f t="shared" si="40"/>
        <v>36351.671346880292</v>
      </c>
      <c r="AM129" s="119">
        <f t="shared" si="40"/>
        <v>32312.596752782483</v>
      </c>
      <c r="AN129" s="119">
        <f t="shared" si="40"/>
        <v>28273.522158684675</v>
      </c>
      <c r="AO129" s="119">
        <f t="shared" si="40"/>
        <v>24234.447564586852</v>
      </c>
      <c r="AP129" s="119">
        <f t="shared" si="40"/>
        <v>20195.372970489028</v>
      </c>
      <c r="AQ129" s="119">
        <f t="shared" si="40"/>
        <v>16156.298376391205</v>
      </c>
      <c r="AR129" s="119">
        <f t="shared" si="40"/>
        <v>12117.223782293382</v>
      </c>
      <c r="AS129" s="119">
        <f t="shared" si="40"/>
        <v>8078.149188195559</v>
      </c>
      <c r="AT129" s="119">
        <f t="shared" si="40"/>
        <v>4039.0745940977358</v>
      </c>
      <c r="AU129" s="119">
        <f t="shared" si="40"/>
        <v>0</v>
      </c>
      <c r="AV129" s="140"/>
      <c r="AW129" s="140"/>
      <c r="AX129" s="140"/>
      <c r="AY129" s="140"/>
      <c r="AZ129" s="140"/>
      <c r="BA129" s="140"/>
      <c r="BB129" s="24"/>
    </row>
    <row r="130" spans="2:54" x14ac:dyDescent="0.25">
      <c r="C130" s="140"/>
      <c r="D130" s="119"/>
      <c r="E130" s="119"/>
      <c r="AV130" s="24"/>
      <c r="AW130" s="24"/>
      <c r="AX130" s="24"/>
      <c r="AY130" s="24"/>
      <c r="AZ130" s="24"/>
      <c r="BA130" s="24"/>
      <c r="BB130" s="24"/>
    </row>
    <row r="131" spans="2:54" x14ac:dyDescent="0.25">
      <c r="B131" s="2" t="s">
        <v>100</v>
      </c>
      <c r="C131" s="140"/>
      <c r="D131" s="119"/>
      <c r="E131" s="119"/>
      <c r="F131" s="119"/>
      <c r="G131" s="119">
        <f t="shared" ref="G131:AU131" si="41">-G198</f>
        <v>-1537.5177243801393</v>
      </c>
      <c r="H131" s="119">
        <f t="shared" si="41"/>
        <v>-1912.4136180980515</v>
      </c>
      <c r="I131" s="119">
        <f t="shared" si="41"/>
        <v>-3434.3935757794093</v>
      </c>
      <c r="J131" s="119">
        <f t="shared" si="41"/>
        <v>-4777.1519818123988</v>
      </c>
      <c r="K131" s="119">
        <f t="shared" si="41"/>
        <v>-5954.5768531144222</v>
      </c>
      <c r="L131" s="119">
        <f t="shared" si="41"/>
        <v>-6978.572204186109</v>
      </c>
      <c r="M131" s="119">
        <f t="shared" si="41"/>
        <v>-7861.0420495280887</v>
      </c>
      <c r="N131" s="119">
        <f t="shared" si="41"/>
        <v>-8612.2370682936798</v>
      </c>
      <c r="O131" s="119">
        <f t="shared" si="41"/>
        <v>-9242.4079396362049</v>
      </c>
      <c r="P131" s="119">
        <f t="shared" si="41"/>
        <v>-9852.7387868110127</v>
      </c>
      <c r="Q131" s="119">
        <f t="shared" si="41"/>
        <v>-10462.738966916359</v>
      </c>
      <c r="R131" s="119">
        <f t="shared" si="41"/>
        <v>-11073.069814091166</v>
      </c>
      <c r="S131" s="119">
        <f t="shared" si="41"/>
        <v>-11683.069994196512</v>
      </c>
      <c r="T131" s="119">
        <f t="shared" si="41"/>
        <v>-12293.40084137132</v>
      </c>
      <c r="U131" s="119">
        <f t="shared" si="41"/>
        <v>-12903.401021476666</v>
      </c>
      <c r="V131" s="119">
        <f t="shared" si="41"/>
        <v>-13513.731868651474</v>
      </c>
      <c r="W131" s="119">
        <f t="shared" si="41"/>
        <v>-14123.732048756819</v>
      </c>
      <c r="X131" s="119">
        <f t="shared" si="41"/>
        <v>-14734.062895931627</v>
      </c>
      <c r="Y131" s="119">
        <f t="shared" si="41"/>
        <v>-15344.063076036973</v>
      </c>
      <c r="Z131" s="119">
        <f t="shared" si="41"/>
        <v>-15954.393923211781</v>
      </c>
      <c r="AA131" s="119">
        <f t="shared" si="41"/>
        <v>-16564.394103317129</v>
      </c>
      <c r="AB131" s="119">
        <f t="shared" si="41"/>
        <v>-16437.006718522363</v>
      </c>
      <c r="AC131" s="119">
        <f t="shared" si="41"/>
        <v>-15571.901101758027</v>
      </c>
      <c r="AD131" s="119">
        <f t="shared" si="41"/>
        <v>-14706.79548499369</v>
      </c>
      <c r="AE131" s="119">
        <f t="shared" si="41"/>
        <v>-13841.689868229354</v>
      </c>
      <c r="AF131" s="119">
        <f t="shared" si="41"/>
        <v>-12976.584251465018</v>
      </c>
      <c r="AG131" s="119">
        <f t="shared" si="41"/>
        <v>-12111.478634700681</v>
      </c>
      <c r="AH131" s="119">
        <f t="shared" si="41"/>
        <v>-11246.373017936345</v>
      </c>
      <c r="AI131" s="119">
        <f t="shared" si="41"/>
        <v>-10381.267401172008</v>
      </c>
      <c r="AJ131" s="119">
        <f t="shared" si="41"/>
        <v>-9516.1617844076718</v>
      </c>
      <c r="AK131" s="119">
        <f t="shared" si="41"/>
        <v>-8651.0561676433354</v>
      </c>
      <c r="AL131" s="119">
        <f t="shared" si="41"/>
        <v>-7785.9505508789998</v>
      </c>
      <c r="AM131" s="119">
        <f t="shared" si="41"/>
        <v>-6920.8449341146643</v>
      </c>
      <c r="AN131" s="119">
        <f t="shared" si="41"/>
        <v>-6055.7393173503287</v>
      </c>
      <c r="AO131" s="119">
        <f t="shared" si="41"/>
        <v>-5190.6337005859932</v>
      </c>
      <c r="AP131" s="119">
        <f t="shared" si="41"/>
        <v>-4325.5280838216577</v>
      </c>
      <c r="AQ131" s="119">
        <f t="shared" si="41"/>
        <v>-3460.4224670573217</v>
      </c>
      <c r="AR131" s="119">
        <f t="shared" si="41"/>
        <v>-2595.3168502929857</v>
      </c>
      <c r="AS131" s="119">
        <f t="shared" si="41"/>
        <v>-1730.2112335286497</v>
      </c>
      <c r="AT131" s="119">
        <f t="shared" si="41"/>
        <v>-865.10561676431382</v>
      </c>
      <c r="AU131" s="119">
        <f t="shared" si="41"/>
        <v>2.205524651799351E-11</v>
      </c>
      <c r="AV131" s="140"/>
      <c r="AW131" s="140"/>
      <c r="AX131" s="140"/>
      <c r="AY131" s="140"/>
      <c r="AZ131" s="140"/>
      <c r="BA131" s="140"/>
      <c r="BB131" s="24"/>
    </row>
    <row r="132" spans="2:54" x14ac:dyDescent="0.25">
      <c r="B132" s="2" t="s">
        <v>101</v>
      </c>
      <c r="C132" s="140"/>
      <c r="D132" s="142">
        <f t="shared" ref="D132:AU132" si="42">SUM(D129:D131)</f>
        <v>0</v>
      </c>
      <c r="E132" s="142">
        <f t="shared" si="42"/>
        <v>0</v>
      </c>
      <c r="F132" s="142">
        <f t="shared" si="42"/>
        <v>0</v>
      </c>
      <c r="G132" s="142">
        <f t="shared" si="42"/>
        <v>160025.46603953224</v>
      </c>
      <c r="H132" s="142">
        <f t="shared" si="42"/>
        <v>155611.49555171651</v>
      </c>
      <c r="I132" s="142">
        <f t="shared" si="42"/>
        <v>150050.44099993736</v>
      </c>
      <c r="J132" s="142">
        <f t="shared" si="42"/>
        <v>144668.60799980653</v>
      </c>
      <c r="K132" s="142">
        <f t="shared" si="42"/>
        <v>139452.10853440673</v>
      </c>
      <c r="L132" s="142">
        <f t="shared" si="42"/>
        <v>134389.0385892372</v>
      </c>
      <c r="M132" s="142">
        <f t="shared" si="42"/>
        <v>129467.49414979744</v>
      </c>
      <c r="N132" s="142">
        <f t="shared" si="42"/>
        <v>124677.22453693402</v>
      </c>
      <c r="O132" s="142">
        <f t="shared" si="42"/>
        <v>120007.9790714937</v>
      </c>
      <c r="P132" s="142">
        <f t="shared" si="42"/>
        <v>115358.57363022107</v>
      </c>
      <c r="Q132" s="142">
        <f t="shared" si="42"/>
        <v>110709.49885601793</v>
      </c>
      <c r="R132" s="142">
        <f t="shared" si="42"/>
        <v>106060.09341474529</v>
      </c>
      <c r="S132" s="142">
        <f t="shared" si="42"/>
        <v>101411.01864054216</v>
      </c>
      <c r="T132" s="142">
        <f t="shared" si="42"/>
        <v>96761.61319926953</v>
      </c>
      <c r="U132" s="142">
        <f t="shared" si="42"/>
        <v>92112.538425066392</v>
      </c>
      <c r="V132" s="142">
        <f t="shared" si="42"/>
        <v>87463.132983793752</v>
      </c>
      <c r="W132" s="142">
        <f t="shared" si="42"/>
        <v>82814.058209590614</v>
      </c>
      <c r="X132" s="142">
        <f t="shared" si="42"/>
        <v>78164.652768317988</v>
      </c>
      <c r="Y132" s="142">
        <f t="shared" si="42"/>
        <v>73515.577994114836</v>
      </c>
      <c r="Z132" s="142">
        <f t="shared" si="42"/>
        <v>68866.17255284221</v>
      </c>
      <c r="AA132" s="142">
        <f t="shared" si="42"/>
        <v>64217.097778639058</v>
      </c>
      <c r="AB132" s="142">
        <f t="shared" si="42"/>
        <v>60305.410569336018</v>
      </c>
      <c r="AC132" s="142">
        <f t="shared" si="42"/>
        <v>57131.441592002542</v>
      </c>
      <c r="AD132" s="142">
        <f t="shared" si="42"/>
        <v>53957.472614669066</v>
      </c>
      <c r="AE132" s="142">
        <f t="shared" si="42"/>
        <v>50783.503637335598</v>
      </c>
      <c r="AF132" s="142">
        <f t="shared" si="42"/>
        <v>47609.534660002129</v>
      </c>
      <c r="AG132" s="142">
        <f t="shared" si="42"/>
        <v>44435.565682668654</v>
      </c>
      <c r="AH132" s="142">
        <f t="shared" si="42"/>
        <v>41261.596705335178</v>
      </c>
      <c r="AI132" s="142">
        <f t="shared" si="42"/>
        <v>38087.627728001709</v>
      </c>
      <c r="AJ132" s="142">
        <f t="shared" si="42"/>
        <v>34913.658750668241</v>
      </c>
      <c r="AK132" s="142">
        <f t="shared" si="42"/>
        <v>31739.689773334765</v>
      </c>
      <c r="AL132" s="142">
        <f t="shared" si="42"/>
        <v>28565.720796001293</v>
      </c>
      <c r="AM132" s="142">
        <f t="shared" si="42"/>
        <v>25391.751818667821</v>
      </c>
      <c r="AN132" s="142">
        <f t="shared" si="42"/>
        <v>22217.782841334345</v>
      </c>
      <c r="AO132" s="142">
        <f t="shared" si="42"/>
        <v>19043.813864000858</v>
      </c>
      <c r="AP132" s="142">
        <f t="shared" si="42"/>
        <v>15869.844886667372</v>
      </c>
      <c r="AQ132" s="142">
        <f t="shared" si="42"/>
        <v>12695.875909333883</v>
      </c>
      <c r="AR132" s="142">
        <f t="shared" si="42"/>
        <v>9521.9069320003964</v>
      </c>
      <c r="AS132" s="142">
        <f t="shared" si="42"/>
        <v>6347.9379546669097</v>
      </c>
      <c r="AT132" s="142">
        <f t="shared" si="42"/>
        <v>3173.9689773334221</v>
      </c>
      <c r="AU132" s="142">
        <f t="shared" si="42"/>
        <v>2.205524651799351E-11</v>
      </c>
      <c r="AV132" s="140"/>
      <c r="AW132" s="140"/>
      <c r="AX132" s="140"/>
      <c r="AY132" s="140"/>
      <c r="AZ132" s="140"/>
      <c r="BA132" s="140"/>
      <c r="BB132" s="24"/>
    </row>
    <row r="133" spans="2:54" x14ac:dyDescent="0.25">
      <c r="C133" s="140"/>
      <c r="D133" s="119"/>
      <c r="E133" s="119"/>
      <c r="AV133" s="24"/>
      <c r="AW133" s="24"/>
      <c r="AX133" s="24"/>
      <c r="AY133" s="24"/>
      <c r="AZ133" s="24"/>
      <c r="BA133" s="24"/>
      <c r="BB133" s="24"/>
    </row>
    <row r="134" spans="2:54" x14ac:dyDescent="0.25">
      <c r="B134" s="2" t="s">
        <v>102</v>
      </c>
      <c r="C134" s="143"/>
      <c r="D134" s="144"/>
      <c r="E134" s="144"/>
      <c r="F134" s="144"/>
      <c r="G134" s="145">
        <f t="shared" ref="G134:AU134" si="43">+$C$74</f>
        <v>7.7249999999999999E-2</v>
      </c>
      <c r="H134" s="145">
        <f t="shared" si="43"/>
        <v>7.7249999999999999E-2</v>
      </c>
      <c r="I134" s="145">
        <f t="shared" si="43"/>
        <v>7.7249999999999999E-2</v>
      </c>
      <c r="J134" s="145">
        <f t="shared" si="43"/>
        <v>7.7249999999999999E-2</v>
      </c>
      <c r="K134" s="145">
        <f t="shared" si="43"/>
        <v>7.7249999999999999E-2</v>
      </c>
      <c r="L134" s="145">
        <f t="shared" si="43"/>
        <v>7.7249999999999999E-2</v>
      </c>
      <c r="M134" s="145">
        <f t="shared" si="43"/>
        <v>7.7249999999999999E-2</v>
      </c>
      <c r="N134" s="145">
        <f t="shared" si="43"/>
        <v>7.7249999999999999E-2</v>
      </c>
      <c r="O134" s="145">
        <f t="shared" si="43"/>
        <v>7.7249999999999999E-2</v>
      </c>
      <c r="P134" s="145">
        <f t="shared" si="43"/>
        <v>7.7249999999999999E-2</v>
      </c>
      <c r="Q134" s="145">
        <f t="shared" si="43"/>
        <v>7.7249999999999999E-2</v>
      </c>
      <c r="R134" s="145">
        <f t="shared" si="43"/>
        <v>7.7249999999999999E-2</v>
      </c>
      <c r="S134" s="145">
        <f t="shared" si="43"/>
        <v>7.7249999999999999E-2</v>
      </c>
      <c r="T134" s="145">
        <f t="shared" si="43"/>
        <v>7.7249999999999999E-2</v>
      </c>
      <c r="U134" s="145">
        <f t="shared" si="43"/>
        <v>7.7249999999999999E-2</v>
      </c>
      <c r="V134" s="145">
        <f t="shared" si="43"/>
        <v>7.7249999999999999E-2</v>
      </c>
      <c r="W134" s="145">
        <f t="shared" si="43"/>
        <v>7.7249999999999999E-2</v>
      </c>
      <c r="X134" s="145">
        <f t="shared" si="43"/>
        <v>7.7249999999999999E-2</v>
      </c>
      <c r="Y134" s="145">
        <f t="shared" si="43"/>
        <v>7.7249999999999999E-2</v>
      </c>
      <c r="Z134" s="145">
        <f t="shared" si="43"/>
        <v>7.7249999999999999E-2</v>
      </c>
      <c r="AA134" s="145">
        <f t="shared" si="43"/>
        <v>7.7249999999999999E-2</v>
      </c>
      <c r="AB134" s="145">
        <f t="shared" si="43"/>
        <v>7.7249999999999999E-2</v>
      </c>
      <c r="AC134" s="145">
        <f t="shared" si="43"/>
        <v>7.7249999999999999E-2</v>
      </c>
      <c r="AD134" s="145">
        <f t="shared" si="43"/>
        <v>7.7249999999999999E-2</v>
      </c>
      <c r="AE134" s="145">
        <f t="shared" si="43"/>
        <v>7.7249999999999999E-2</v>
      </c>
      <c r="AF134" s="145">
        <f t="shared" si="43"/>
        <v>7.7249999999999999E-2</v>
      </c>
      <c r="AG134" s="145">
        <f t="shared" si="43"/>
        <v>7.7249999999999999E-2</v>
      </c>
      <c r="AH134" s="145">
        <f t="shared" si="43"/>
        <v>7.7249999999999999E-2</v>
      </c>
      <c r="AI134" s="145">
        <f t="shared" si="43"/>
        <v>7.7249999999999999E-2</v>
      </c>
      <c r="AJ134" s="145">
        <f t="shared" si="43"/>
        <v>7.7249999999999999E-2</v>
      </c>
      <c r="AK134" s="145">
        <f t="shared" si="43"/>
        <v>7.7249999999999999E-2</v>
      </c>
      <c r="AL134" s="145">
        <f t="shared" si="43"/>
        <v>7.7249999999999999E-2</v>
      </c>
      <c r="AM134" s="145">
        <f t="shared" si="43"/>
        <v>7.7249999999999999E-2</v>
      </c>
      <c r="AN134" s="145">
        <f t="shared" si="43"/>
        <v>7.7249999999999999E-2</v>
      </c>
      <c r="AO134" s="145">
        <f t="shared" si="43"/>
        <v>7.7249999999999999E-2</v>
      </c>
      <c r="AP134" s="145">
        <f t="shared" si="43"/>
        <v>7.7249999999999999E-2</v>
      </c>
      <c r="AQ134" s="145">
        <f t="shared" si="43"/>
        <v>7.7249999999999999E-2</v>
      </c>
      <c r="AR134" s="145">
        <f t="shared" si="43"/>
        <v>7.7249999999999999E-2</v>
      </c>
      <c r="AS134" s="145">
        <f t="shared" si="43"/>
        <v>7.7249999999999999E-2</v>
      </c>
      <c r="AT134" s="145">
        <f t="shared" si="43"/>
        <v>7.7249999999999999E-2</v>
      </c>
      <c r="AU134" s="145">
        <f t="shared" si="43"/>
        <v>7.7249999999999999E-2</v>
      </c>
      <c r="AV134" s="143"/>
      <c r="AW134" s="143"/>
      <c r="AX134" s="143"/>
      <c r="AY134" s="143"/>
      <c r="AZ134" s="143"/>
      <c r="BA134" s="143"/>
      <c r="BB134" s="24"/>
    </row>
    <row r="135" spans="2:54" x14ac:dyDescent="0.25">
      <c r="B135" s="2" t="s">
        <v>103</v>
      </c>
      <c r="C135" s="140"/>
      <c r="D135" s="119"/>
      <c r="E135" s="119"/>
      <c r="F135" s="146"/>
      <c r="G135" s="147">
        <f t="shared" ref="G135:AU135" si="44">+G132*G134</f>
        <v>12361.967251553866</v>
      </c>
      <c r="H135" s="147">
        <f t="shared" si="44"/>
        <v>12020.9880313701</v>
      </c>
      <c r="I135" s="147">
        <f t="shared" si="44"/>
        <v>11591.396567245161</v>
      </c>
      <c r="J135" s="147">
        <f t="shared" si="44"/>
        <v>11175.649967985053</v>
      </c>
      <c r="K135" s="147">
        <f t="shared" si="44"/>
        <v>10772.67538428292</v>
      </c>
      <c r="L135" s="147">
        <f t="shared" si="44"/>
        <v>10381.553231018574</v>
      </c>
      <c r="M135" s="147">
        <f t="shared" si="44"/>
        <v>10001.363923071853</v>
      </c>
      <c r="N135" s="147">
        <f t="shared" si="44"/>
        <v>9631.3155954781523</v>
      </c>
      <c r="O135" s="147">
        <f t="shared" si="44"/>
        <v>9270.6163832728871</v>
      </c>
      <c r="P135" s="147">
        <f t="shared" si="44"/>
        <v>8911.4498129345775</v>
      </c>
      <c r="Q135" s="147">
        <f t="shared" si="44"/>
        <v>8552.3087866273854</v>
      </c>
      <c r="R135" s="147">
        <f t="shared" si="44"/>
        <v>8193.142216289074</v>
      </c>
      <c r="S135" s="147">
        <f t="shared" si="44"/>
        <v>7834.001189981881</v>
      </c>
      <c r="T135" s="147">
        <f t="shared" si="44"/>
        <v>7474.8346196435714</v>
      </c>
      <c r="U135" s="147">
        <f t="shared" si="44"/>
        <v>7115.6935933363784</v>
      </c>
      <c r="V135" s="147">
        <f t="shared" si="44"/>
        <v>6756.527022998067</v>
      </c>
      <c r="W135" s="147">
        <f t="shared" si="44"/>
        <v>6397.3859966908749</v>
      </c>
      <c r="X135" s="147">
        <f t="shared" si="44"/>
        <v>6038.2194263525644</v>
      </c>
      <c r="Y135" s="147">
        <f t="shared" si="44"/>
        <v>5679.0784000453714</v>
      </c>
      <c r="Z135" s="147">
        <f t="shared" si="44"/>
        <v>5319.9118297070609</v>
      </c>
      <c r="AA135" s="147">
        <f t="shared" si="44"/>
        <v>4960.770803399867</v>
      </c>
      <c r="AB135" s="147">
        <f t="shared" si="44"/>
        <v>4658.5929664812074</v>
      </c>
      <c r="AC135" s="147">
        <f t="shared" si="44"/>
        <v>4413.4038629821962</v>
      </c>
      <c r="AD135" s="147">
        <f t="shared" si="44"/>
        <v>4168.2147594831849</v>
      </c>
      <c r="AE135" s="147">
        <f t="shared" si="44"/>
        <v>3923.025655984175</v>
      </c>
      <c r="AF135" s="147">
        <f t="shared" si="44"/>
        <v>3677.8365524851642</v>
      </c>
      <c r="AG135" s="147">
        <f t="shared" si="44"/>
        <v>3432.6474489861534</v>
      </c>
      <c r="AH135" s="147">
        <f t="shared" si="44"/>
        <v>3187.4583454871427</v>
      </c>
      <c r="AI135" s="147">
        <f t="shared" si="44"/>
        <v>2942.2692419881319</v>
      </c>
      <c r="AJ135" s="147">
        <f t="shared" si="44"/>
        <v>2697.0801384891215</v>
      </c>
      <c r="AK135" s="147">
        <f t="shared" si="44"/>
        <v>2451.8910349901107</v>
      </c>
      <c r="AL135" s="147">
        <f t="shared" si="44"/>
        <v>2206.7019314910999</v>
      </c>
      <c r="AM135" s="147">
        <f t="shared" si="44"/>
        <v>1961.5128279920891</v>
      </c>
      <c r="AN135" s="147">
        <f t="shared" si="44"/>
        <v>1716.3237244930781</v>
      </c>
      <c r="AO135" s="147">
        <f t="shared" si="44"/>
        <v>1471.1346209940664</v>
      </c>
      <c r="AP135" s="147">
        <f t="shared" si="44"/>
        <v>1225.9455174950544</v>
      </c>
      <c r="AQ135" s="147">
        <f t="shared" si="44"/>
        <v>980.75641399604251</v>
      </c>
      <c r="AR135" s="147">
        <f t="shared" si="44"/>
        <v>735.56731049703058</v>
      </c>
      <c r="AS135" s="147">
        <f t="shared" si="44"/>
        <v>490.37820699801875</v>
      </c>
      <c r="AT135" s="147">
        <f t="shared" si="44"/>
        <v>245.18910349900685</v>
      </c>
      <c r="AU135" s="147">
        <f t="shared" si="44"/>
        <v>1.7037677935149986E-12</v>
      </c>
      <c r="AV135" s="140"/>
      <c r="AW135" s="140"/>
      <c r="AX135" s="140"/>
      <c r="AY135" s="140"/>
      <c r="AZ135" s="140"/>
      <c r="BA135" s="140"/>
      <c r="BB135" s="24"/>
    </row>
    <row r="136" spans="2:54" x14ac:dyDescent="0.25">
      <c r="C136" s="140"/>
      <c r="D136" s="119"/>
      <c r="E136" s="119"/>
      <c r="F136" s="148"/>
      <c r="G136" s="148"/>
      <c r="H136" s="148"/>
      <c r="I136" s="148"/>
      <c r="J136" s="148"/>
      <c r="K136" s="148"/>
      <c r="L136" s="148"/>
      <c r="M136" s="148"/>
      <c r="N136" s="148"/>
      <c r="O136" s="148"/>
      <c r="P136" s="148"/>
      <c r="Q136" s="148"/>
      <c r="R136" s="148"/>
      <c r="S136" s="148"/>
      <c r="T136" s="148"/>
      <c r="U136" s="148"/>
      <c r="V136" s="148"/>
      <c r="W136" s="148"/>
      <c r="X136" s="148"/>
      <c r="Y136" s="148"/>
      <c r="Z136" s="148"/>
      <c r="AA136" s="148"/>
      <c r="AB136" s="148"/>
      <c r="AC136" s="148"/>
      <c r="AD136" s="148"/>
      <c r="AE136" s="148"/>
      <c r="AF136" s="148"/>
      <c r="AG136" s="148"/>
      <c r="AH136" s="148"/>
      <c r="AI136" s="148"/>
      <c r="AJ136" s="148"/>
      <c r="AK136" s="148"/>
      <c r="AL136" s="148"/>
      <c r="AM136" s="148"/>
      <c r="AN136" s="148"/>
      <c r="AO136" s="148"/>
      <c r="AP136" s="148"/>
      <c r="AQ136" s="148"/>
      <c r="AR136" s="148"/>
      <c r="AS136" s="148"/>
      <c r="AT136" s="148"/>
      <c r="AU136" s="148"/>
      <c r="AV136" s="24"/>
      <c r="AW136" s="24"/>
      <c r="AX136" s="24"/>
      <c r="AY136" s="24"/>
      <c r="AZ136" s="24"/>
      <c r="BA136" s="24"/>
      <c r="BB136" s="24"/>
    </row>
    <row r="137" spans="2:54" x14ac:dyDescent="0.25">
      <c r="B137" s="149" t="s">
        <v>104</v>
      </c>
      <c r="C137" s="140"/>
      <c r="D137" s="119"/>
      <c r="E137" s="119"/>
      <c r="F137" s="148"/>
      <c r="G137" s="148"/>
      <c r="H137" s="148"/>
      <c r="I137" s="148"/>
      <c r="J137" s="148"/>
      <c r="K137" s="148"/>
      <c r="L137" s="148"/>
      <c r="M137" s="148"/>
      <c r="N137" s="148"/>
      <c r="O137" s="148"/>
      <c r="P137" s="148"/>
      <c r="Q137" s="148"/>
      <c r="R137" s="148"/>
      <c r="S137" s="148"/>
      <c r="T137" s="148"/>
      <c r="U137" s="148"/>
      <c r="V137" s="148"/>
      <c r="W137" s="148"/>
      <c r="X137" s="148"/>
      <c r="Y137" s="148"/>
      <c r="Z137" s="148"/>
      <c r="AA137" s="148"/>
      <c r="AB137" s="148"/>
      <c r="AC137" s="148"/>
      <c r="AD137" s="148"/>
      <c r="AE137" s="148"/>
      <c r="AF137" s="148"/>
      <c r="AG137" s="148"/>
      <c r="AH137" s="148"/>
      <c r="AI137" s="148"/>
      <c r="AJ137" s="148"/>
      <c r="AK137" s="148"/>
      <c r="AL137" s="148"/>
      <c r="AM137" s="148"/>
      <c r="AN137" s="148"/>
      <c r="AO137" s="148"/>
      <c r="AP137" s="148"/>
      <c r="AQ137" s="148"/>
      <c r="AR137" s="148"/>
      <c r="AS137" s="148"/>
      <c r="AT137" s="148"/>
      <c r="AU137" s="148"/>
      <c r="AV137" s="24"/>
      <c r="AW137" s="24"/>
      <c r="AX137" s="24"/>
      <c r="AY137" s="24"/>
      <c r="AZ137" s="24"/>
      <c r="BA137" s="24"/>
      <c r="BB137" s="24"/>
    </row>
    <row r="138" spans="2:54" x14ac:dyDescent="0.25">
      <c r="B138" s="84" t="s">
        <v>105</v>
      </c>
      <c r="C138" s="140"/>
      <c r="D138" s="119"/>
      <c r="E138" s="119"/>
      <c r="F138" s="148"/>
      <c r="G138" s="148"/>
      <c r="H138" s="150">
        <f t="shared" ref="H138:AU138" si="45">+H45</f>
        <v>17519.354207365246</v>
      </c>
      <c r="I138" s="150">
        <f t="shared" si="45"/>
        <v>17936.69737101491</v>
      </c>
      <c r="J138" s="150">
        <f t="shared" si="45"/>
        <v>18482.990250674891</v>
      </c>
      <c r="K138" s="150">
        <f t="shared" si="45"/>
        <v>19093.455546822424</v>
      </c>
      <c r="L138" s="150">
        <f t="shared" si="45"/>
        <v>19768.196290516946</v>
      </c>
      <c r="M138" s="150">
        <f t="shared" si="45"/>
        <v>20301.055208330137</v>
      </c>
      <c r="N138" s="150">
        <f t="shared" si="45"/>
        <v>20933.546052236557</v>
      </c>
      <c r="O138" s="150">
        <f t="shared" si="45"/>
        <v>21566.207134536719</v>
      </c>
      <c r="P138" s="150">
        <f t="shared" si="45"/>
        <v>22013.202175592425</v>
      </c>
      <c r="Q138" s="150">
        <f t="shared" si="45"/>
        <v>22478.460409569514</v>
      </c>
      <c r="R138" s="150">
        <f t="shared" si="45"/>
        <v>22954.903335534633</v>
      </c>
      <c r="S138" s="150">
        <f t="shared" si="45"/>
        <v>23447.66827920407</v>
      </c>
      <c r="T138" s="150">
        <f t="shared" si="45"/>
        <v>23950.931714926573</v>
      </c>
      <c r="U138" s="150">
        <f t="shared" si="45"/>
        <v>24461.592899680534</v>
      </c>
      <c r="V138" s="150">
        <f t="shared" si="45"/>
        <v>24983.026024532901</v>
      </c>
      <c r="W138" s="150">
        <f t="shared" si="45"/>
        <v>25516.823476019577</v>
      </c>
      <c r="X138" s="150">
        <f t="shared" si="45"/>
        <v>26062.883498406398</v>
      </c>
      <c r="Y138" s="150">
        <f t="shared" si="45"/>
        <v>26620.629205272297</v>
      </c>
      <c r="Z138" s="150">
        <f t="shared" si="45"/>
        <v>27190.310670265131</v>
      </c>
      <c r="AA138" s="150">
        <f t="shared" si="45"/>
        <v>27772.183318608801</v>
      </c>
      <c r="AB138" s="150">
        <f t="shared" si="45"/>
        <v>28366.508041627036</v>
      </c>
      <c r="AC138" s="150">
        <f t="shared" si="45"/>
        <v>28973.551313717853</v>
      </c>
      <c r="AD138" s="150">
        <f t="shared" si="45"/>
        <v>29593.585311831415</v>
      </c>
      <c r="AE138" s="150">
        <f t="shared" si="45"/>
        <v>30226.888037504606</v>
      </c>
      <c r="AF138" s="150">
        <f t="shared" si="45"/>
        <v>30873.743441507209</v>
      </c>
      <c r="AG138" s="150">
        <f t="shared" si="45"/>
        <v>31534.441551155462</v>
      </c>
      <c r="AH138" s="150">
        <f t="shared" si="45"/>
        <v>32209.278600350193</v>
      </c>
      <c r="AI138" s="150">
        <f t="shared" si="45"/>
        <v>32898.557162397679</v>
      </c>
      <c r="AJ138" s="150">
        <f t="shared" si="45"/>
        <v>33602.586285673002</v>
      </c>
      <c r="AK138" s="150">
        <f t="shared" si="45"/>
        <v>34321.681632186403</v>
      </c>
      <c r="AL138" s="150">
        <f t="shared" si="45"/>
        <v>35056.1656191152</v>
      </c>
      <c r="AM138" s="150">
        <f t="shared" si="45"/>
        <v>35806.367563364271</v>
      </c>
      <c r="AN138" s="150">
        <f t="shared" si="45"/>
        <v>36572.623829220262</v>
      </c>
      <c r="AO138" s="150">
        <f t="shared" si="45"/>
        <v>37355.277979165578</v>
      </c>
      <c r="AP138" s="150">
        <f t="shared" si="45"/>
        <v>38154.680927919726</v>
      </c>
      <c r="AQ138" s="150">
        <f t="shared" si="45"/>
        <v>38971.191099777214</v>
      </c>
      <c r="AR138" s="150">
        <f t="shared" si="45"/>
        <v>39805.174589312446</v>
      </c>
      <c r="AS138" s="150">
        <f t="shared" si="45"/>
        <v>40657.005325523744</v>
      </c>
      <c r="AT138" s="150">
        <f t="shared" si="45"/>
        <v>41527.065239489952</v>
      </c>
      <c r="AU138" s="150">
        <f t="shared" si="45"/>
        <v>42415.744435615037</v>
      </c>
      <c r="AV138" s="151"/>
      <c r="AW138" s="151"/>
      <c r="AX138" s="151"/>
      <c r="AY138" s="151"/>
      <c r="AZ138" s="151"/>
      <c r="BA138" s="151"/>
      <c r="BB138" s="24"/>
    </row>
    <row r="139" spans="2:54" x14ac:dyDescent="0.25">
      <c r="B139" s="2" t="s">
        <v>106</v>
      </c>
      <c r="C139" s="140"/>
      <c r="D139" s="119"/>
      <c r="E139" s="119"/>
      <c r="F139" s="146"/>
      <c r="G139" s="146"/>
      <c r="H139" s="148"/>
      <c r="I139" s="148"/>
      <c r="J139" s="148"/>
      <c r="K139" s="148"/>
      <c r="L139" s="148"/>
      <c r="M139" s="148"/>
      <c r="N139" s="148"/>
      <c r="O139" s="148"/>
      <c r="P139" s="148"/>
      <c r="Q139" s="148"/>
      <c r="R139" s="148"/>
      <c r="S139" s="148"/>
      <c r="T139" s="148"/>
      <c r="U139" s="148"/>
      <c r="V139" s="148"/>
      <c r="W139" s="148"/>
      <c r="X139" s="148"/>
      <c r="Y139" s="148"/>
      <c r="Z139" s="148"/>
      <c r="AA139" s="148"/>
      <c r="AB139" s="148"/>
      <c r="AC139" s="148"/>
      <c r="AD139" s="148"/>
      <c r="AE139" s="148"/>
      <c r="AF139" s="148"/>
      <c r="AG139" s="148"/>
      <c r="AH139" s="148"/>
      <c r="AI139" s="148"/>
      <c r="AJ139" s="148"/>
      <c r="AK139" s="148"/>
      <c r="AL139" s="148"/>
      <c r="AM139" s="148"/>
      <c r="AN139" s="148"/>
      <c r="AO139" s="148"/>
      <c r="AP139" s="148"/>
      <c r="AQ139" s="148"/>
      <c r="AR139" s="148"/>
      <c r="AS139" s="148"/>
      <c r="AT139" s="148"/>
      <c r="AU139" s="148"/>
      <c r="AV139" s="24"/>
      <c r="AW139" s="24"/>
      <c r="AX139" s="24"/>
      <c r="AY139" s="24"/>
      <c r="AZ139" s="24"/>
      <c r="BA139" s="24"/>
      <c r="BB139" s="24"/>
    </row>
    <row r="140" spans="2:54" x14ac:dyDescent="0.25">
      <c r="B140" s="84" t="s">
        <v>107</v>
      </c>
      <c r="C140" s="140"/>
      <c r="D140" s="119"/>
      <c r="E140" s="119"/>
      <c r="F140" s="146"/>
      <c r="G140" s="146"/>
      <c r="H140" s="146">
        <f t="shared" ref="H140:AU140" si="46">+H29</f>
        <v>676.31527376797294</v>
      </c>
      <c r="I140" s="146">
        <f t="shared" si="46"/>
        <v>688.36128973282848</v>
      </c>
      <c r="J140" s="146">
        <f t="shared" si="46"/>
        <v>700.62186022018818</v>
      </c>
      <c r="K140" s="146">
        <f t="shared" si="46"/>
        <v>713.10080671287744</v>
      </c>
      <c r="L140" s="146">
        <f t="shared" si="46"/>
        <v>725.80201875908324</v>
      </c>
      <c r="M140" s="146">
        <f t="shared" si="46"/>
        <v>738.72945518468111</v>
      </c>
      <c r="N140" s="146">
        <f t="shared" si="46"/>
        <v>751.88714532715835</v>
      </c>
      <c r="O140" s="146">
        <f t="shared" si="46"/>
        <v>765.27919029151315</v>
      </c>
      <c r="P140" s="146">
        <f t="shared" si="46"/>
        <v>779.47786243498899</v>
      </c>
      <c r="Q140" s="146">
        <f t="shared" si="46"/>
        <v>793.93997084224327</v>
      </c>
      <c r="R140" s="146">
        <f t="shared" si="46"/>
        <v>808.67040320026365</v>
      </c>
      <c r="S140" s="146">
        <f t="shared" si="46"/>
        <v>823.67413788015097</v>
      </c>
      <c r="T140" s="146">
        <f t="shared" si="46"/>
        <v>838.9562456196353</v>
      </c>
      <c r="U140" s="146">
        <f t="shared" si="46"/>
        <v>854.52189123680807</v>
      </c>
      <c r="V140" s="146">
        <f t="shared" si="46"/>
        <v>870.37633537564909</v>
      </c>
      <c r="W140" s="146">
        <f t="shared" si="46"/>
        <v>886.52493628394143</v>
      </c>
      <c r="X140" s="146">
        <f t="shared" si="46"/>
        <v>902.9731516241709</v>
      </c>
      <c r="Y140" s="146">
        <f t="shared" si="46"/>
        <v>919.72654031802631</v>
      </c>
      <c r="Z140" s="146">
        <f t="shared" si="46"/>
        <v>936.79076442511916</v>
      </c>
      <c r="AA140" s="146">
        <f t="shared" si="46"/>
        <v>954.17159105656276</v>
      </c>
      <c r="AB140" s="146">
        <f t="shared" si="46"/>
        <v>971.87489432405391</v>
      </c>
      <c r="AC140" s="146">
        <f t="shared" si="46"/>
        <v>989.90665732511752</v>
      </c>
      <c r="AD140" s="146">
        <f t="shared" si="46"/>
        <v>1008.2729741651839</v>
      </c>
      <c r="AE140" s="146">
        <f t="shared" si="46"/>
        <v>1026.9800520171834</v>
      </c>
      <c r="AF140" s="146">
        <f t="shared" si="46"/>
        <v>1046.0342132193548</v>
      </c>
      <c r="AG140" s="146">
        <f t="shared" si="46"/>
        <v>1065.4418974119731</v>
      </c>
      <c r="AH140" s="146">
        <f t="shared" si="46"/>
        <v>1085.2096637137233</v>
      </c>
      <c r="AI140" s="146">
        <f t="shared" si="46"/>
        <v>1105.3441929384542</v>
      </c>
      <c r="AJ140" s="146">
        <f t="shared" si="46"/>
        <v>1125.852289853058</v>
      </c>
      <c r="AK140" s="146">
        <f t="shared" si="46"/>
        <v>1146.7408854772455</v>
      </c>
      <c r="AL140" s="146">
        <f t="shared" si="46"/>
        <v>1168.0170394259872</v>
      </c>
      <c r="AM140" s="146">
        <f t="shared" si="46"/>
        <v>1189.6879422954162</v>
      </c>
      <c r="AN140" s="146">
        <f t="shared" si="46"/>
        <v>1211.7609180929999</v>
      </c>
      <c r="AO140" s="146">
        <f t="shared" si="46"/>
        <v>1234.243426712796</v>
      </c>
      <c r="AP140" s="146">
        <f t="shared" si="46"/>
        <v>1257.1430664566385</v>
      </c>
      <c r="AQ140" s="146">
        <f t="shared" si="46"/>
        <v>1280.4675766020957</v>
      </c>
      <c r="AR140" s="146">
        <f t="shared" si="46"/>
        <v>1304.2248400180765</v>
      </c>
      <c r="AS140" s="146">
        <f t="shared" si="46"/>
        <v>1328.422885828965</v>
      </c>
      <c r="AT140" s="146">
        <f t="shared" si="46"/>
        <v>1353.0698921281833</v>
      </c>
      <c r="AU140" s="146">
        <f t="shared" si="46"/>
        <v>1378.1741887421001</v>
      </c>
      <c r="AV140" s="140"/>
      <c r="AW140" s="140"/>
      <c r="AX140" s="140"/>
      <c r="AY140" s="140"/>
      <c r="AZ140" s="140"/>
      <c r="BA140" s="140"/>
      <c r="BB140" s="24"/>
    </row>
    <row r="141" spans="2:54" x14ac:dyDescent="0.25">
      <c r="B141" s="84" t="s">
        <v>108</v>
      </c>
      <c r="C141" s="140"/>
      <c r="D141" s="119"/>
      <c r="E141" s="119"/>
      <c r="F141" s="146"/>
      <c r="G141" s="146"/>
      <c r="H141" s="146">
        <f t="shared" ref="H141:AU141" si="47">+H33+H39+H50</f>
        <v>11166.04940732403</v>
      </c>
      <c r="I141" s="146">
        <f t="shared" si="47"/>
        <v>11544.950832092862</v>
      </c>
      <c r="J141" s="146">
        <f t="shared" si="47"/>
        <v>11624.185586890086</v>
      </c>
      <c r="K141" s="146">
        <f t="shared" si="47"/>
        <v>11704.831611191756</v>
      </c>
      <c r="L141" s="146">
        <f t="shared" si="47"/>
        <v>11786.914041462533</v>
      </c>
      <c r="M141" s="146">
        <f t="shared" si="47"/>
        <v>13544.533311647894</v>
      </c>
      <c r="N141" s="146">
        <f t="shared" si="47"/>
        <v>11955.490912302832</v>
      </c>
      <c r="O141" s="146">
        <f t="shared" si="47"/>
        <v>12042.037896399373</v>
      </c>
      <c r="P141" s="146">
        <f t="shared" si="47"/>
        <v>12133.79776245898</v>
      </c>
      <c r="Q141" s="146">
        <f t="shared" si="47"/>
        <v>12227.260102949665</v>
      </c>
      <c r="R141" s="146">
        <f t="shared" si="47"/>
        <v>17368.769185722012</v>
      </c>
      <c r="S141" s="146">
        <f t="shared" si="47"/>
        <v>12419.419141289465</v>
      </c>
      <c r="T141" s="146">
        <f t="shared" si="47"/>
        <v>12518.18078217487</v>
      </c>
      <c r="U141" s="146">
        <f t="shared" si="47"/>
        <v>12618.774805512421</v>
      </c>
      <c r="V141" s="146">
        <f t="shared" si="47"/>
        <v>12721.235208564831</v>
      </c>
      <c r="W141" s="146">
        <f t="shared" si="47"/>
        <v>14834.598817816333</v>
      </c>
      <c r="X141" s="146">
        <f t="shared" si="47"/>
        <v>12931.894308423573</v>
      </c>
      <c r="Y141" s="146">
        <f t="shared" si="47"/>
        <v>13040.164200640153</v>
      </c>
      <c r="Z141" s="146">
        <f t="shared" si="47"/>
        <v>13150.442887453653</v>
      </c>
      <c r="AA141" s="146">
        <f t="shared" si="47"/>
        <v>13262.767639204423</v>
      </c>
      <c r="AB141" s="146">
        <f t="shared" si="47"/>
        <v>18868.602981338183</v>
      </c>
      <c r="AC141" s="146">
        <f t="shared" si="47"/>
        <v>13493.707889201001</v>
      </c>
      <c r="AD141" s="146">
        <f t="shared" si="47"/>
        <v>13612.401437176693</v>
      </c>
      <c r="AE141" s="146">
        <f t="shared" si="47"/>
        <v>13733.29717592751</v>
      </c>
      <c r="AF141" s="146">
        <f t="shared" si="47"/>
        <v>13856.435963986136</v>
      </c>
      <c r="AG141" s="146">
        <f t="shared" si="47"/>
        <v>16396.315037439697</v>
      </c>
      <c r="AH141" s="146">
        <f t="shared" si="47"/>
        <v>14109.60992658374</v>
      </c>
      <c r="AI141" s="146">
        <f t="shared" si="47"/>
        <v>14239.730665070081</v>
      </c>
      <c r="AJ141" s="146">
        <f t="shared" si="47"/>
        <v>14372.265609676586</v>
      </c>
      <c r="AK141" s="146">
        <f t="shared" si="47"/>
        <v>14507.259552580566</v>
      </c>
      <c r="AL141" s="146">
        <f t="shared" si="47"/>
        <v>20585.472453461301</v>
      </c>
      <c r="AM141" s="146">
        <f t="shared" si="47"/>
        <v>14784.807772686516</v>
      </c>
      <c r="AN141" s="146">
        <f t="shared" si="47"/>
        <v>14927.455851482664</v>
      </c>
      <c r="AO141" s="146">
        <f t="shared" si="47"/>
        <v>15072.750563466305</v>
      </c>
      <c r="AP141" s="146">
        <f t="shared" si="47"/>
        <v>15220.741013169994</v>
      </c>
      <c r="AQ141" s="146">
        <f t="shared" si="47"/>
        <v>18273.214179418988</v>
      </c>
      <c r="AR141" s="146">
        <f t="shared" si="47"/>
        <v>15525.010116096735</v>
      </c>
      <c r="AS141" s="146">
        <f t="shared" si="47"/>
        <v>15681.391601638086</v>
      </c>
      <c r="AT141" s="146">
        <f t="shared" si="47"/>
        <v>15840.674524289816</v>
      </c>
      <c r="AU141" s="146">
        <f t="shared" si="47"/>
        <v>16002.912716110601</v>
      </c>
      <c r="AV141" s="140"/>
      <c r="AW141" s="140"/>
      <c r="AX141" s="140"/>
      <c r="AY141" s="140"/>
      <c r="AZ141" s="140"/>
      <c r="BA141" s="140"/>
      <c r="BB141" s="24"/>
    </row>
    <row r="142" spans="2:54" x14ac:dyDescent="0.25">
      <c r="B142" s="84" t="s">
        <v>109</v>
      </c>
      <c r="C142" s="140"/>
      <c r="D142" s="119"/>
      <c r="E142" s="119"/>
      <c r="F142" s="146"/>
      <c r="G142" s="146"/>
      <c r="H142" s="146">
        <f t="shared" ref="H142:AU142" si="48">+H127*$C$77</f>
        <v>161.56298376391237</v>
      </c>
      <c r="I142" s="146">
        <f t="shared" si="48"/>
        <v>161.56298376391237</v>
      </c>
      <c r="J142" s="146">
        <f t="shared" si="48"/>
        <v>161.56298376391237</v>
      </c>
      <c r="K142" s="146">
        <f t="shared" si="48"/>
        <v>161.56298376391237</v>
      </c>
      <c r="L142" s="146">
        <f t="shared" si="48"/>
        <v>161.56298376391237</v>
      </c>
      <c r="M142" s="146">
        <f t="shared" si="48"/>
        <v>161.56298376391237</v>
      </c>
      <c r="N142" s="146">
        <f t="shared" si="48"/>
        <v>161.56298376391237</v>
      </c>
      <c r="O142" s="146">
        <f t="shared" si="48"/>
        <v>161.56298376391237</v>
      </c>
      <c r="P142" s="146">
        <f t="shared" si="48"/>
        <v>161.56298376391237</v>
      </c>
      <c r="Q142" s="146">
        <f t="shared" si="48"/>
        <v>161.56298376391237</v>
      </c>
      <c r="R142" s="146">
        <f t="shared" si="48"/>
        <v>161.56298376391237</v>
      </c>
      <c r="S142" s="146">
        <f t="shared" si="48"/>
        <v>161.56298376391237</v>
      </c>
      <c r="T142" s="146">
        <f t="shared" si="48"/>
        <v>161.56298376391237</v>
      </c>
      <c r="U142" s="146">
        <f t="shared" si="48"/>
        <v>161.56298376391237</v>
      </c>
      <c r="V142" s="146">
        <f t="shared" si="48"/>
        <v>161.56298376391237</v>
      </c>
      <c r="W142" s="146">
        <f t="shared" si="48"/>
        <v>161.56298376391237</v>
      </c>
      <c r="X142" s="146">
        <f t="shared" si="48"/>
        <v>161.56298376391237</v>
      </c>
      <c r="Y142" s="146">
        <f t="shared" si="48"/>
        <v>161.56298376391237</v>
      </c>
      <c r="Z142" s="146">
        <f t="shared" si="48"/>
        <v>161.56298376391237</v>
      </c>
      <c r="AA142" s="146">
        <f t="shared" si="48"/>
        <v>161.56298376391237</v>
      </c>
      <c r="AB142" s="146">
        <f t="shared" si="48"/>
        <v>161.56298376391237</v>
      </c>
      <c r="AC142" s="146">
        <f t="shared" si="48"/>
        <v>161.56298376391237</v>
      </c>
      <c r="AD142" s="146">
        <f t="shared" si="48"/>
        <v>161.56298376391237</v>
      </c>
      <c r="AE142" s="146">
        <f t="shared" si="48"/>
        <v>161.56298376391237</v>
      </c>
      <c r="AF142" s="146">
        <f t="shared" si="48"/>
        <v>161.56298376391237</v>
      </c>
      <c r="AG142" s="146">
        <f t="shared" si="48"/>
        <v>161.56298376391237</v>
      </c>
      <c r="AH142" s="146">
        <f t="shared" si="48"/>
        <v>161.56298376391237</v>
      </c>
      <c r="AI142" s="146">
        <f t="shared" si="48"/>
        <v>161.56298376391237</v>
      </c>
      <c r="AJ142" s="146">
        <f t="shared" si="48"/>
        <v>161.56298376391237</v>
      </c>
      <c r="AK142" s="146">
        <f t="shared" si="48"/>
        <v>161.56298376391237</v>
      </c>
      <c r="AL142" s="146">
        <f t="shared" si="48"/>
        <v>161.56298376391237</v>
      </c>
      <c r="AM142" s="146">
        <f t="shared" si="48"/>
        <v>161.56298376391237</v>
      </c>
      <c r="AN142" s="146">
        <f t="shared" si="48"/>
        <v>161.56298376391237</v>
      </c>
      <c r="AO142" s="146">
        <f t="shared" si="48"/>
        <v>161.56298376391237</v>
      </c>
      <c r="AP142" s="146">
        <f t="shared" si="48"/>
        <v>161.56298376391237</v>
      </c>
      <c r="AQ142" s="146">
        <f t="shared" si="48"/>
        <v>161.56298376391237</v>
      </c>
      <c r="AR142" s="146">
        <f t="shared" si="48"/>
        <v>161.56298376391237</v>
      </c>
      <c r="AS142" s="146">
        <f t="shared" si="48"/>
        <v>161.56298376391237</v>
      </c>
      <c r="AT142" s="146">
        <f t="shared" si="48"/>
        <v>161.56298376391237</v>
      </c>
      <c r="AU142" s="146">
        <f t="shared" si="48"/>
        <v>161.56298376391237</v>
      </c>
      <c r="AV142" s="140"/>
      <c r="AW142" s="140"/>
      <c r="AX142" s="140"/>
      <c r="AY142" s="140"/>
      <c r="AZ142" s="140"/>
      <c r="BA142" s="140"/>
      <c r="BB142" s="24"/>
    </row>
    <row r="143" spans="2:54" x14ac:dyDescent="0.25">
      <c r="B143" s="2" t="s">
        <v>110</v>
      </c>
      <c r="C143" s="140"/>
      <c r="D143" s="119"/>
      <c r="E143" s="152"/>
      <c r="F143" s="146"/>
      <c r="G143" s="146"/>
      <c r="H143" s="146">
        <f t="shared" ref="H143:AU143" si="49">+H185</f>
        <v>4039.0745940978095</v>
      </c>
      <c r="I143" s="146">
        <f t="shared" si="49"/>
        <v>4039.0745940978095</v>
      </c>
      <c r="J143" s="146">
        <f t="shared" si="49"/>
        <v>4039.0745940978095</v>
      </c>
      <c r="K143" s="146">
        <f t="shared" si="49"/>
        <v>4039.0745940978095</v>
      </c>
      <c r="L143" s="146">
        <f t="shared" si="49"/>
        <v>4039.0745940978095</v>
      </c>
      <c r="M143" s="146">
        <f t="shared" si="49"/>
        <v>4039.0745940978095</v>
      </c>
      <c r="N143" s="146">
        <f t="shared" si="49"/>
        <v>4039.0745940978095</v>
      </c>
      <c r="O143" s="146">
        <f t="shared" si="49"/>
        <v>4039.0745940978095</v>
      </c>
      <c r="P143" s="146">
        <f t="shared" si="49"/>
        <v>4039.0745940978095</v>
      </c>
      <c r="Q143" s="146">
        <f t="shared" si="49"/>
        <v>4039.0745940978095</v>
      </c>
      <c r="R143" s="146">
        <f t="shared" si="49"/>
        <v>4039.0745940978095</v>
      </c>
      <c r="S143" s="146">
        <f t="shared" si="49"/>
        <v>4039.0745940978095</v>
      </c>
      <c r="T143" s="146">
        <f t="shared" si="49"/>
        <v>4039.0745940978095</v>
      </c>
      <c r="U143" s="146">
        <f t="shared" si="49"/>
        <v>4039.0745940978095</v>
      </c>
      <c r="V143" s="146">
        <f t="shared" si="49"/>
        <v>4039.0745940978095</v>
      </c>
      <c r="W143" s="146">
        <f t="shared" si="49"/>
        <v>4039.0745940978095</v>
      </c>
      <c r="X143" s="146">
        <f t="shared" si="49"/>
        <v>4039.0745940978095</v>
      </c>
      <c r="Y143" s="146">
        <f t="shared" si="49"/>
        <v>4039.0745940978095</v>
      </c>
      <c r="Z143" s="146">
        <f t="shared" si="49"/>
        <v>4039.0745940978095</v>
      </c>
      <c r="AA143" s="146">
        <f t="shared" si="49"/>
        <v>4039.0745940978095</v>
      </c>
      <c r="AB143" s="146">
        <f t="shared" si="49"/>
        <v>4039.0745940978095</v>
      </c>
      <c r="AC143" s="146">
        <f t="shared" si="49"/>
        <v>4039.0745940978095</v>
      </c>
      <c r="AD143" s="146">
        <f t="shared" si="49"/>
        <v>4039.0745940978095</v>
      </c>
      <c r="AE143" s="146">
        <f t="shared" si="49"/>
        <v>4039.0745940978095</v>
      </c>
      <c r="AF143" s="146">
        <f t="shared" si="49"/>
        <v>4039.0745940978095</v>
      </c>
      <c r="AG143" s="146">
        <f t="shared" si="49"/>
        <v>4039.0745940978095</v>
      </c>
      <c r="AH143" s="146">
        <f t="shared" si="49"/>
        <v>4039.0745940978095</v>
      </c>
      <c r="AI143" s="146">
        <f t="shared" si="49"/>
        <v>4039.0745940978095</v>
      </c>
      <c r="AJ143" s="146">
        <f t="shared" si="49"/>
        <v>4039.0745940978095</v>
      </c>
      <c r="AK143" s="146">
        <f t="shared" si="49"/>
        <v>4039.0745940978095</v>
      </c>
      <c r="AL143" s="146">
        <f t="shared" si="49"/>
        <v>4039.0745940978095</v>
      </c>
      <c r="AM143" s="146">
        <f t="shared" si="49"/>
        <v>4039.0745940978095</v>
      </c>
      <c r="AN143" s="146">
        <f t="shared" si="49"/>
        <v>4039.0745940978095</v>
      </c>
      <c r="AO143" s="146">
        <f t="shared" si="49"/>
        <v>4039.0745940978095</v>
      </c>
      <c r="AP143" s="146">
        <f t="shared" si="49"/>
        <v>4039.0745940978095</v>
      </c>
      <c r="AQ143" s="146">
        <f t="shared" si="49"/>
        <v>4039.0745940978095</v>
      </c>
      <c r="AR143" s="146">
        <f t="shared" si="49"/>
        <v>4039.0745940978095</v>
      </c>
      <c r="AS143" s="146">
        <f t="shared" si="49"/>
        <v>4039.0745940978095</v>
      </c>
      <c r="AT143" s="146">
        <f t="shared" si="49"/>
        <v>4039.0745940978095</v>
      </c>
      <c r="AU143" s="146">
        <f t="shared" si="49"/>
        <v>4039.0745940978095</v>
      </c>
      <c r="AV143" s="140"/>
      <c r="AW143" s="140"/>
      <c r="AX143" s="140"/>
      <c r="AY143" s="140"/>
      <c r="AZ143" s="140"/>
      <c r="BA143" s="140"/>
      <c r="BB143" s="140"/>
    </row>
    <row r="144" spans="2:54" x14ac:dyDescent="0.25">
      <c r="B144" s="2" t="s">
        <v>111</v>
      </c>
      <c r="C144" s="140"/>
      <c r="D144" s="119"/>
      <c r="E144" s="152"/>
      <c r="F144" s="146"/>
      <c r="G144" s="146"/>
      <c r="H144" s="146"/>
      <c r="I144" s="146"/>
      <c r="J144" s="146"/>
      <c r="K144" s="146"/>
      <c r="L144" s="146"/>
      <c r="M144" s="146"/>
      <c r="N144" s="146"/>
      <c r="O144" s="146"/>
      <c r="P144" s="146"/>
      <c r="Q144" s="146"/>
      <c r="R144" s="146"/>
      <c r="S144" s="146"/>
      <c r="T144" s="146"/>
      <c r="U144" s="146"/>
      <c r="V144" s="146"/>
      <c r="W144" s="146"/>
      <c r="X144" s="146"/>
      <c r="Y144" s="146"/>
      <c r="Z144" s="146"/>
      <c r="AA144" s="146"/>
      <c r="AB144" s="146"/>
      <c r="AC144" s="146"/>
      <c r="AD144" s="146"/>
      <c r="AE144" s="146"/>
      <c r="AF144" s="146"/>
      <c r="AG144" s="146"/>
      <c r="AH144" s="146"/>
      <c r="AI144" s="146"/>
      <c r="AJ144" s="146"/>
      <c r="AK144" s="146"/>
      <c r="AL144" s="146"/>
      <c r="AM144" s="146"/>
      <c r="AN144" s="146"/>
      <c r="AO144" s="146"/>
      <c r="AP144" s="146"/>
      <c r="AQ144" s="146"/>
      <c r="AR144" s="146"/>
      <c r="AS144" s="146"/>
      <c r="AT144" s="146"/>
      <c r="AU144" s="146"/>
      <c r="AV144" s="140"/>
      <c r="AW144" s="140"/>
      <c r="AX144" s="140"/>
      <c r="AY144" s="140"/>
      <c r="AZ144" s="140"/>
      <c r="BA144" s="140"/>
      <c r="BB144" s="24"/>
    </row>
    <row r="145" spans="2:54" x14ac:dyDescent="0.25">
      <c r="B145" s="84" t="s">
        <v>112</v>
      </c>
      <c r="C145" s="140"/>
      <c r="D145" s="119"/>
      <c r="E145" s="152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146"/>
      <c r="Q145" s="146"/>
      <c r="R145" s="146"/>
      <c r="S145" s="146"/>
      <c r="T145" s="146"/>
      <c r="U145" s="146"/>
      <c r="V145" s="146"/>
      <c r="W145" s="146"/>
      <c r="X145" s="146"/>
      <c r="Y145" s="146"/>
      <c r="Z145" s="146"/>
      <c r="AA145" s="146"/>
      <c r="AB145" s="146"/>
      <c r="AC145" s="146"/>
      <c r="AD145" s="146"/>
      <c r="AE145" s="146"/>
      <c r="AF145" s="146"/>
      <c r="AG145" s="146"/>
      <c r="AH145" s="146"/>
      <c r="AI145" s="146"/>
      <c r="AJ145" s="146"/>
      <c r="AK145" s="146"/>
      <c r="AL145" s="146"/>
      <c r="AM145" s="146"/>
      <c r="AN145" s="146"/>
      <c r="AO145" s="146"/>
      <c r="AP145" s="146"/>
      <c r="AQ145" s="146"/>
      <c r="AR145" s="146"/>
      <c r="AS145" s="146"/>
      <c r="AT145" s="146"/>
      <c r="AU145" s="146"/>
      <c r="AV145" s="140"/>
      <c r="AW145" s="140"/>
      <c r="AX145" s="140"/>
      <c r="AY145" s="140"/>
      <c r="AZ145" s="140"/>
      <c r="BA145" s="140"/>
      <c r="BB145" s="24"/>
    </row>
    <row r="146" spans="2:54" x14ac:dyDescent="0.25">
      <c r="B146" s="84" t="s">
        <v>113</v>
      </c>
      <c r="C146" s="140"/>
      <c r="D146" s="119"/>
      <c r="E146" s="152"/>
      <c r="F146" s="146"/>
      <c r="G146" s="146"/>
      <c r="H146" s="146">
        <f t="shared" ref="H146:AU146" si="50">+G129*$C$80</f>
        <v>1680.2550311446887</v>
      </c>
      <c r="I146" s="146">
        <f t="shared" si="50"/>
        <v>1638.2486553660713</v>
      </c>
      <c r="J146" s="146">
        <f t="shared" si="50"/>
        <v>1596.2422795874543</v>
      </c>
      <c r="K146" s="146">
        <f t="shared" si="50"/>
        <v>1554.2359038088368</v>
      </c>
      <c r="L146" s="146">
        <f t="shared" si="50"/>
        <v>1512.2295280302199</v>
      </c>
      <c r="M146" s="146">
        <f t="shared" si="50"/>
        <v>1470.2231522516024</v>
      </c>
      <c r="N146" s="146">
        <f t="shared" si="50"/>
        <v>1428.2167764729854</v>
      </c>
      <c r="O146" s="146">
        <f t="shared" si="50"/>
        <v>1386.210400694368</v>
      </c>
      <c r="P146" s="146">
        <f t="shared" si="50"/>
        <v>1344.204024915751</v>
      </c>
      <c r="Q146" s="146">
        <f t="shared" si="50"/>
        <v>1302.1976491371336</v>
      </c>
      <c r="R146" s="146">
        <f t="shared" si="50"/>
        <v>1260.1912733585166</v>
      </c>
      <c r="S146" s="146">
        <f t="shared" si="50"/>
        <v>1218.1848975798991</v>
      </c>
      <c r="T146" s="146">
        <f t="shared" si="50"/>
        <v>1176.1785218012822</v>
      </c>
      <c r="U146" s="146">
        <f t="shared" si="50"/>
        <v>1134.1721460226647</v>
      </c>
      <c r="V146" s="146">
        <f t="shared" si="50"/>
        <v>1092.1657702440477</v>
      </c>
      <c r="W146" s="146">
        <f t="shared" si="50"/>
        <v>1050.1593944654303</v>
      </c>
      <c r="X146" s="146">
        <f t="shared" si="50"/>
        <v>1008.1530186868133</v>
      </c>
      <c r="Y146" s="146">
        <f t="shared" si="50"/>
        <v>966.14664290819587</v>
      </c>
      <c r="Z146" s="146">
        <f t="shared" si="50"/>
        <v>924.14026712957866</v>
      </c>
      <c r="AA146" s="146">
        <f t="shared" si="50"/>
        <v>882.13389135096156</v>
      </c>
      <c r="AB146" s="146">
        <f t="shared" si="50"/>
        <v>840.12751557234435</v>
      </c>
      <c r="AC146" s="146">
        <f t="shared" si="50"/>
        <v>798.12113979372714</v>
      </c>
      <c r="AD146" s="146">
        <f t="shared" si="50"/>
        <v>756.11476401510993</v>
      </c>
      <c r="AE146" s="146">
        <f t="shared" si="50"/>
        <v>714.10838823649271</v>
      </c>
      <c r="AF146" s="146">
        <f t="shared" si="50"/>
        <v>672.1020124578755</v>
      </c>
      <c r="AG146" s="146">
        <f t="shared" si="50"/>
        <v>630.09563667925829</v>
      </c>
      <c r="AH146" s="146">
        <f t="shared" si="50"/>
        <v>588.08926090064108</v>
      </c>
      <c r="AI146" s="146">
        <f t="shared" si="50"/>
        <v>546.08288512202387</v>
      </c>
      <c r="AJ146" s="146">
        <f t="shared" si="50"/>
        <v>504.07650934340666</v>
      </c>
      <c r="AK146" s="146">
        <f t="shared" si="50"/>
        <v>462.07013356478944</v>
      </c>
      <c r="AL146" s="146">
        <f t="shared" si="50"/>
        <v>420.06375778617223</v>
      </c>
      <c r="AM146" s="146">
        <f t="shared" si="50"/>
        <v>378.05738200755502</v>
      </c>
      <c r="AN146" s="146">
        <f t="shared" si="50"/>
        <v>336.05100622893781</v>
      </c>
      <c r="AO146" s="146">
        <f t="shared" si="50"/>
        <v>294.0446304503206</v>
      </c>
      <c r="AP146" s="146">
        <f t="shared" si="50"/>
        <v>252.03825467170324</v>
      </c>
      <c r="AQ146" s="146">
        <f t="shared" si="50"/>
        <v>210.03187889308589</v>
      </c>
      <c r="AR146" s="146">
        <f t="shared" si="50"/>
        <v>168.02550311446853</v>
      </c>
      <c r="AS146" s="146">
        <f t="shared" si="50"/>
        <v>126.01912733585117</v>
      </c>
      <c r="AT146" s="146">
        <f t="shared" si="50"/>
        <v>84.012751557233813</v>
      </c>
      <c r="AU146" s="146">
        <f t="shared" si="50"/>
        <v>42.006375778616452</v>
      </c>
      <c r="AV146" s="140"/>
      <c r="AW146" s="140"/>
      <c r="AX146" s="140"/>
      <c r="AY146" s="140"/>
      <c r="AZ146" s="140"/>
      <c r="BA146" s="140"/>
      <c r="BB146" s="24"/>
    </row>
    <row r="147" spans="2:54" x14ac:dyDescent="0.25">
      <c r="B147" s="84" t="s">
        <v>114</v>
      </c>
      <c r="C147" s="140"/>
      <c r="D147" s="119"/>
      <c r="E147" s="152"/>
      <c r="F147" s="146"/>
      <c r="G147" s="146"/>
      <c r="H147" s="146"/>
      <c r="I147" s="146"/>
      <c r="J147" s="146"/>
      <c r="K147" s="146"/>
      <c r="L147" s="146"/>
      <c r="M147" s="146"/>
      <c r="N147" s="146"/>
      <c r="O147" s="146"/>
      <c r="P147" s="146"/>
      <c r="Q147" s="146"/>
      <c r="R147" s="146"/>
      <c r="S147" s="146"/>
      <c r="T147" s="146"/>
      <c r="U147" s="146"/>
      <c r="V147" s="146"/>
      <c r="W147" s="146"/>
      <c r="X147" s="146"/>
      <c r="Y147" s="146"/>
      <c r="Z147" s="146"/>
      <c r="AA147" s="146"/>
      <c r="AB147" s="146"/>
      <c r="AC147" s="146"/>
      <c r="AD147" s="146"/>
      <c r="AE147" s="146"/>
      <c r="AF147" s="146"/>
      <c r="AG147" s="146"/>
      <c r="AH147" s="146"/>
      <c r="AI147" s="146"/>
      <c r="AJ147" s="146"/>
      <c r="AK147" s="146"/>
      <c r="AL147" s="146"/>
      <c r="AM147" s="146"/>
      <c r="AN147" s="146"/>
      <c r="AO147" s="146"/>
      <c r="AP147" s="146"/>
      <c r="AQ147" s="146"/>
      <c r="AR147" s="146"/>
      <c r="AS147" s="146"/>
      <c r="AT147" s="146"/>
      <c r="AU147" s="146"/>
      <c r="AV147" s="140"/>
      <c r="AW147" s="140"/>
      <c r="AX147" s="140"/>
      <c r="AY147" s="140"/>
      <c r="AZ147" s="140"/>
      <c r="BA147" s="140"/>
      <c r="BB147" s="24"/>
    </row>
    <row r="148" spans="2:54" x14ac:dyDescent="0.25">
      <c r="B148" s="2" t="s">
        <v>115</v>
      </c>
      <c r="C148" s="140"/>
      <c r="D148" s="119"/>
      <c r="E148" s="119"/>
      <c r="F148" s="146"/>
      <c r="G148" s="146"/>
      <c r="H148" s="146">
        <f t="shared" ref="H148:AU148" si="51">+G164</f>
        <v>2239.292110623584</v>
      </c>
      <c r="I148" s="146">
        <f t="shared" si="51"/>
        <v>2228.9421869189264</v>
      </c>
      <c r="J148" s="146">
        <f t="shared" si="51"/>
        <v>2152.0035083350017</v>
      </c>
      <c r="K148" s="146">
        <f t="shared" si="51"/>
        <v>2077.5444079010817</v>
      </c>
      <c r="L148" s="146">
        <f t="shared" si="51"/>
        <v>2005.3727411848815</v>
      </c>
      <c r="M148" s="146">
        <f t="shared" si="51"/>
        <v>1935.3238129587228</v>
      </c>
      <c r="N148" s="146">
        <f t="shared" si="51"/>
        <v>1867.2329279949317</v>
      </c>
      <c r="O148" s="146">
        <f t="shared" si="51"/>
        <v>1800.958265403008</v>
      </c>
      <c r="P148" s="146">
        <f t="shared" si="51"/>
        <v>1736.3580042924546</v>
      </c>
      <c r="Q148" s="146">
        <f t="shared" si="51"/>
        <v>1672.0322352280273</v>
      </c>
      <c r="R148" s="146">
        <f t="shared" si="51"/>
        <v>1607.7110410310356</v>
      </c>
      <c r="S148" s="146">
        <f t="shared" si="51"/>
        <v>1543.3852719666081</v>
      </c>
      <c r="T148" s="146">
        <f t="shared" si="51"/>
        <v>1479.0640777696167</v>
      </c>
      <c r="U148" s="146">
        <f t="shared" si="51"/>
        <v>1414.7383087051892</v>
      </c>
      <c r="V148" s="146">
        <f t="shared" si="51"/>
        <v>1350.4171145081975</v>
      </c>
      <c r="W148" s="146">
        <f t="shared" si="51"/>
        <v>1286.09134544377</v>
      </c>
      <c r="X148" s="146">
        <f t="shared" si="51"/>
        <v>1221.7701512467784</v>
      </c>
      <c r="Y148" s="146">
        <f t="shared" si="51"/>
        <v>1157.4443821823511</v>
      </c>
      <c r="Z148" s="146">
        <f t="shared" si="51"/>
        <v>1093.1231879853594</v>
      </c>
      <c r="AA148" s="146">
        <f t="shared" si="51"/>
        <v>1028.7974189209319</v>
      </c>
      <c r="AB148" s="146">
        <f t="shared" si="51"/>
        <v>964.47622472394016</v>
      </c>
      <c r="AC148" s="146">
        <f t="shared" si="51"/>
        <v>910.35698490797176</v>
      </c>
      <c r="AD148" s="146">
        <f t="shared" si="51"/>
        <v>866.44427434046179</v>
      </c>
      <c r="AE148" s="146">
        <f t="shared" si="51"/>
        <v>822.53156377295193</v>
      </c>
      <c r="AF148" s="146">
        <f t="shared" si="51"/>
        <v>778.61885320544241</v>
      </c>
      <c r="AG148" s="146">
        <f t="shared" si="51"/>
        <v>734.70614263793277</v>
      </c>
      <c r="AH148" s="146">
        <f t="shared" si="51"/>
        <v>690.79343207042291</v>
      </c>
      <c r="AI148" s="146">
        <f t="shared" si="51"/>
        <v>646.88072150291316</v>
      </c>
      <c r="AJ148" s="146">
        <f t="shared" si="51"/>
        <v>602.96801093540341</v>
      </c>
      <c r="AK148" s="146">
        <f t="shared" si="51"/>
        <v>559.05530036789366</v>
      </c>
      <c r="AL148" s="146">
        <f t="shared" si="51"/>
        <v>515.14258980038403</v>
      </c>
      <c r="AM148" s="146">
        <f t="shared" si="51"/>
        <v>471.22987923287428</v>
      </c>
      <c r="AN148" s="146">
        <f t="shared" si="51"/>
        <v>427.31716866536442</v>
      </c>
      <c r="AO148" s="146">
        <f t="shared" si="51"/>
        <v>383.40445809785467</v>
      </c>
      <c r="AP148" s="146">
        <f t="shared" si="51"/>
        <v>339.49174753034475</v>
      </c>
      <c r="AQ148" s="146">
        <f t="shared" si="51"/>
        <v>295.57903696283483</v>
      </c>
      <c r="AR148" s="146">
        <f t="shared" si="51"/>
        <v>251.66632639532483</v>
      </c>
      <c r="AS148" s="146">
        <f t="shared" si="51"/>
        <v>207.75361582781485</v>
      </c>
      <c r="AT148" s="146">
        <f t="shared" si="51"/>
        <v>163.84090526030494</v>
      </c>
      <c r="AU148" s="146">
        <f t="shared" si="51"/>
        <v>119.92819469279499</v>
      </c>
      <c r="AV148" s="140"/>
      <c r="AW148" s="140"/>
      <c r="AX148" s="140"/>
      <c r="AY148" s="140"/>
      <c r="AZ148" s="140"/>
      <c r="BA148" s="140"/>
      <c r="BB148" s="24"/>
    </row>
    <row r="149" spans="2:54" x14ac:dyDescent="0.25">
      <c r="B149" s="2" t="s">
        <v>103</v>
      </c>
      <c r="C149" s="140"/>
      <c r="D149" s="141">
        <f>+D135</f>
        <v>0</v>
      </c>
      <c r="E149" s="141">
        <f>+E135</f>
        <v>0</v>
      </c>
      <c r="F149" s="153">
        <f>+F135</f>
        <v>0</v>
      </c>
      <c r="G149" s="153"/>
      <c r="H149" s="153">
        <f t="shared" ref="H149:AU149" si="52">+G135</f>
        <v>12361.967251553866</v>
      </c>
      <c r="I149" s="153">
        <f t="shared" si="52"/>
        <v>12020.9880313701</v>
      </c>
      <c r="J149" s="153">
        <f t="shared" si="52"/>
        <v>11591.396567245161</v>
      </c>
      <c r="K149" s="153">
        <f t="shared" si="52"/>
        <v>11175.649967985053</v>
      </c>
      <c r="L149" s="153">
        <f t="shared" si="52"/>
        <v>10772.67538428292</v>
      </c>
      <c r="M149" s="153">
        <f t="shared" si="52"/>
        <v>10381.553231018574</v>
      </c>
      <c r="N149" s="153">
        <f t="shared" si="52"/>
        <v>10001.363923071853</v>
      </c>
      <c r="O149" s="153">
        <f t="shared" si="52"/>
        <v>9631.3155954781523</v>
      </c>
      <c r="P149" s="153">
        <f t="shared" si="52"/>
        <v>9270.6163832728871</v>
      </c>
      <c r="Q149" s="153">
        <f t="shared" si="52"/>
        <v>8911.4498129345775</v>
      </c>
      <c r="R149" s="153">
        <f t="shared" si="52"/>
        <v>8552.3087866273854</v>
      </c>
      <c r="S149" s="153">
        <f t="shared" si="52"/>
        <v>8193.142216289074</v>
      </c>
      <c r="T149" s="153">
        <f t="shared" si="52"/>
        <v>7834.001189981881</v>
      </c>
      <c r="U149" s="153">
        <f t="shared" si="52"/>
        <v>7474.8346196435714</v>
      </c>
      <c r="V149" s="153">
        <f t="shared" si="52"/>
        <v>7115.6935933363784</v>
      </c>
      <c r="W149" s="153">
        <f t="shared" si="52"/>
        <v>6756.527022998067</v>
      </c>
      <c r="X149" s="153">
        <f t="shared" si="52"/>
        <v>6397.3859966908749</v>
      </c>
      <c r="Y149" s="153">
        <f t="shared" si="52"/>
        <v>6038.2194263525644</v>
      </c>
      <c r="Z149" s="153">
        <f t="shared" si="52"/>
        <v>5679.0784000453714</v>
      </c>
      <c r="AA149" s="153">
        <f t="shared" si="52"/>
        <v>5319.9118297070609</v>
      </c>
      <c r="AB149" s="153">
        <f t="shared" si="52"/>
        <v>4960.770803399867</v>
      </c>
      <c r="AC149" s="153">
        <f t="shared" si="52"/>
        <v>4658.5929664812074</v>
      </c>
      <c r="AD149" s="153">
        <f t="shared" si="52"/>
        <v>4413.4038629821962</v>
      </c>
      <c r="AE149" s="153">
        <f t="shared" si="52"/>
        <v>4168.2147594831849</v>
      </c>
      <c r="AF149" s="153">
        <f t="shared" si="52"/>
        <v>3923.025655984175</v>
      </c>
      <c r="AG149" s="153">
        <f t="shared" si="52"/>
        <v>3677.8365524851642</v>
      </c>
      <c r="AH149" s="153">
        <f t="shared" si="52"/>
        <v>3432.6474489861534</v>
      </c>
      <c r="AI149" s="153">
        <f t="shared" si="52"/>
        <v>3187.4583454871427</v>
      </c>
      <c r="AJ149" s="153">
        <f t="shared" si="52"/>
        <v>2942.2692419881319</v>
      </c>
      <c r="AK149" s="153">
        <f t="shared" si="52"/>
        <v>2697.0801384891215</v>
      </c>
      <c r="AL149" s="153">
        <f t="shared" si="52"/>
        <v>2451.8910349901107</v>
      </c>
      <c r="AM149" s="153">
        <f t="shared" si="52"/>
        <v>2206.7019314910999</v>
      </c>
      <c r="AN149" s="153">
        <f t="shared" si="52"/>
        <v>1961.5128279920891</v>
      </c>
      <c r="AO149" s="153">
        <f t="shared" si="52"/>
        <v>1716.3237244930781</v>
      </c>
      <c r="AP149" s="153">
        <f t="shared" si="52"/>
        <v>1471.1346209940664</v>
      </c>
      <c r="AQ149" s="153">
        <f t="shared" si="52"/>
        <v>1225.9455174950544</v>
      </c>
      <c r="AR149" s="153">
        <f t="shared" si="52"/>
        <v>980.75641399604251</v>
      </c>
      <c r="AS149" s="153">
        <f t="shared" si="52"/>
        <v>735.56731049703058</v>
      </c>
      <c r="AT149" s="153">
        <f t="shared" si="52"/>
        <v>490.37820699801875</v>
      </c>
      <c r="AU149" s="153">
        <f t="shared" si="52"/>
        <v>245.18910349900685</v>
      </c>
      <c r="AV149" s="140"/>
      <c r="AW149" s="140"/>
      <c r="AX149" s="140"/>
      <c r="AY149" s="140"/>
      <c r="AZ149" s="140"/>
      <c r="BA149" s="140"/>
      <c r="BB149" s="24"/>
    </row>
    <row r="150" spans="2:54" x14ac:dyDescent="0.25">
      <c r="B150" s="2" t="s">
        <v>116</v>
      </c>
      <c r="C150" s="140"/>
      <c r="D150" s="142">
        <f>SUM(D139:D149)</f>
        <v>0</v>
      </c>
      <c r="E150" s="142">
        <f>SUM(E139:E149)</f>
        <v>0</v>
      </c>
      <c r="F150" s="147">
        <f>SUM(F139:F149)</f>
        <v>0</v>
      </c>
      <c r="G150" s="147">
        <f>SUM(G139:G149)</f>
        <v>0</v>
      </c>
      <c r="H150" s="147">
        <f t="shared" ref="H150:AU150" si="53">SUM(H138:H149)</f>
        <v>49843.870859641116</v>
      </c>
      <c r="I150" s="147">
        <f t="shared" si="53"/>
        <v>50258.825944357421</v>
      </c>
      <c r="J150" s="147">
        <f t="shared" si="53"/>
        <v>50348.0776308145</v>
      </c>
      <c r="K150" s="147">
        <f t="shared" si="53"/>
        <v>50519.455822283759</v>
      </c>
      <c r="L150" s="147">
        <f t="shared" si="53"/>
        <v>50771.827582098311</v>
      </c>
      <c r="M150" s="147">
        <f t="shared" si="53"/>
        <v>52572.055749253341</v>
      </c>
      <c r="N150" s="147">
        <f t="shared" si="53"/>
        <v>51138.375315268037</v>
      </c>
      <c r="O150" s="147">
        <f t="shared" si="53"/>
        <v>51392.646060664862</v>
      </c>
      <c r="P150" s="147">
        <f t="shared" si="53"/>
        <v>51478.293790829201</v>
      </c>
      <c r="Q150" s="147">
        <f t="shared" si="53"/>
        <v>51585.977758522888</v>
      </c>
      <c r="R150" s="147">
        <f t="shared" si="53"/>
        <v>56753.191603335574</v>
      </c>
      <c r="S150" s="147">
        <f t="shared" si="53"/>
        <v>51846.111522070998</v>
      </c>
      <c r="T150" s="147">
        <f t="shared" si="53"/>
        <v>51997.950110135578</v>
      </c>
      <c r="U150" s="147">
        <f t="shared" si="53"/>
        <v>52159.272248662906</v>
      </c>
      <c r="V150" s="147">
        <f t="shared" si="53"/>
        <v>52333.55162442373</v>
      </c>
      <c r="W150" s="147">
        <f t="shared" si="53"/>
        <v>54531.362570888843</v>
      </c>
      <c r="X150" s="147">
        <f t="shared" si="53"/>
        <v>52725.697702940321</v>
      </c>
      <c r="Y150" s="147">
        <f t="shared" si="53"/>
        <v>52942.967975535314</v>
      </c>
      <c r="Z150" s="147">
        <f t="shared" si="53"/>
        <v>53174.523755165937</v>
      </c>
      <c r="AA150" s="147">
        <f t="shared" si="53"/>
        <v>53420.603266710459</v>
      </c>
      <c r="AB150" s="147">
        <f t="shared" si="53"/>
        <v>59172.998038847145</v>
      </c>
      <c r="AC150" s="147">
        <f t="shared" si="53"/>
        <v>54024.874529288601</v>
      </c>
      <c r="AD150" s="147">
        <f t="shared" si="53"/>
        <v>54450.860202372787</v>
      </c>
      <c r="AE150" s="147">
        <f t="shared" si="53"/>
        <v>54892.657554803649</v>
      </c>
      <c r="AF150" s="147">
        <f t="shared" si="53"/>
        <v>55350.597718221921</v>
      </c>
      <c r="AG150" s="147">
        <f t="shared" si="53"/>
        <v>58239.474395671205</v>
      </c>
      <c r="AH150" s="147">
        <f t="shared" si="53"/>
        <v>56316.265910466595</v>
      </c>
      <c r="AI150" s="147">
        <f t="shared" si="53"/>
        <v>56824.691550380026</v>
      </c>
      <c r="AJ150" s="147">
        <f t="shared" si="53"/>
        <v>57350.655525331313</v>
      </c>
      <c r="AK150" s="147">
        <f t="shared" si="53"/>
        <v>57894.525220527743</v>
      </c>
      <c r="AL150" s="147">
        <f t="shared" si="53"/>
        <v>64397.390072440874</v>
      </c>
      <c r="AM150" s="147">
        <f t="shared" si="53"/>
        <v>59037.490048939449</v>
      </c>
      <c r="AN150" s="147">
        <f t="shared" si="53"/>
        <v>59637.359179544044</v>
      </c>
      <c r="AO150" s="147">
        <f t="shared" si="53"/>
        <v>60256.682360247651</v>
      </c>
      <c r="AP150" s="147">
        <f t="shared" si="53"/>
        <v>60895.867208604192</v>
      </c>
      <c r="AQ150" s="147">
        <f t="shared" si="53"/>
        <v>64457.066867011003</v>
      </c>
      <c r="AR150" s="147">
        <f t="shared" si="53"/>
        <v>62235.495366794821</v>
      </c>
      <c r="AS150" s="147">
        <f t="shared" si="53"/>
        <v>62936.79744451322</v>
      </c>
      <c r="AT150" s="147">
        <f t="shared" si="53"/>
        <v>63659.67909758522</v>
      </c>
      <c r="AU150" s="147">
        <f t="shared" si="53"/>
        <v>64404.592592299879</v>
      </c>
      <c r="AV150" s="140"/>
      <c r="AW150" s="140"/>
      <c r="AX150" s="140"/>
      <c r="AY150" s="140"/>
      <c r="AZ150" s="140"/>
      <c r="BA150" s="140"/>
      <c r="BB150" s="24"/>
    </row>
    <row r="151" spans="2:54" x14ac:dyDescent="0.25">
      <c r="B151" s="154" t="s">
        <v>117</v>
      </c>
      <c r="C151" s="140"/>
      <c r="D151" s="119"/>
      <c r="E151" s="119"/>
      <c r="H151" s="155">
        <f>H150-H138-H140</f>
        <v>31648.201378507896</v>
      </c>
      <c r="I151" s="155">
        <f t="shared" ref="I151:AU151" si="54">I150-I138-I140</f>
        <v>31633.767283609683</v>
      </c>
      <c r="J151" s="155">
        <f t="shared" si="54"/>
        <v>31164.46551991942</v>
      </c>
      <c r="K151" s="155">
        <f t="shared" si="54"/>
        <v>30712.899468748456</v>
      </c>
      <c r="L151" s="155">
        <f t="shared" si="54"/>
        <v>30277.82927282228</v>
      </c>
      <c r="M151" s="155">
        <f t="shared" si="54"/>
        <v>31532.271085738521</v>
      </c>
      <c r="N151" s="155">
        <f t="shared" si="54"/>
        <v>29452.942117704322</v>
      </c>
      <c r="O151" s="155">
        <f t="shared" si="54"/>
        <v>29061.159735836631</v>
      </c>
      <c r="P151" s="155">
        <f t="shared" si="54"/>
        <v>28685.613752801786</v>
      </c>
      <c r="Q151" s="155">
        <f t="shared" si="54"/>
        <v>28313.577378111131</v>
      </c>
      <c r="R151" s="155">
        <f t="shared" si="54"/>
        <v>32989.617864600674</v>
      </c>
      <c r="S151" s="155">
        <f t="shared" si="54"/>
        <v>27574.769104986775</v>
      </c>
      <c r="T151" s="155">
        <f t="shared" si="54"/>
        <v>27208.062149589368</v>
      </c>
      <c r="U151" s="155">
        <f t="shared" si="54"/>
        <v>26843.157457745565</v>
      </c>
      <c r="V151" s="155">
        <f t="shared" si="54"/>
        <v>26480.149264515181</v>
      </c>
      <c r="W151" s="155">
        <f t="shared" si="54"/>
        <v>28128.014158585323</v>
      </c>
      <c r="X151" s="155">
        <f t="shared" si="54"/>
        <v>25759.841052909753</v>
      </c>
      <c r="Y151" s="155">
        <f t="shared" si="54"/>
        <v>25402.612229944993</v>
      </c>
      <c r="Z151" s="155">
        <f t="shared" si="54"/>
        <v>25047.422320475685</v>
      </c>
      <c r="AA151" s="155">
        <f t="shared" si="54"/>
        <v>24694.248357045097</v>
      </c>
      <c r="AB151" s="155">
        <f t="shared" si="54"/>
        <v>29834.615102896056</v>
      </c>
      <c r="AC151" s="155">
        <f t="shared" si="54"/>
        <v>24061.41655824563</v>
      </c>
      <c r="AD151" s="155">
        <f t="shared" si="54"/>
        <v>23849.001916376186</v>
      </c>
      <c r="AE151" s="155">
        <f t="shared" si="54"/>
        <v>23638.789465281858</v>
      </c>
      <c r="AF151" s="155">
        <f t="shared" si="54"/>
        <v>23430.820063495357</v>
      </c>
      <c r="AG151" s="155">
        <f t="shared" si="54"/>
        <v>25639.59094710377</v>
      </c>
      <c r="AH151" s="155">
        <f t="shared" si="54"/>
        <v>23021.777646402679</v>
      </c>
      <c r="AI151" s="155">
        <f t="shared" si="54"/>
        <v>22820.790195043894</v>
      </c>
      <c r="AJ151" s="155">
        <f t="shared" si="54"/>
        <v>22622.216949805254</v>
      </c>
      <c r="AK151" s="155">
        <f t="shared" si="54"/>
        <v>22426.102702864096</v>
      </c>
      <c r="AL151" s="155">
        <f t="shared" si="54"/>
        <v>28173.207413899687</v>
      </c>
      <c r="AM151" s="155">
        <f t="shared" si="54"/>
        <v>22041.434543279764</v>
      </c>
      <c r="AN151" s="155">
        <f t="shared" si="54"/>
        <v>21852.974432230782</v>
      </c>
      <c r="AO151" s="155">
        <f t="shared" si="54"/>
        <v>21667.160954369276</v>
      </c>
      <c r="AP151" s="155">
        <f t="shared" si="54"/>
        <v>21484.043214227826</v>
      </c>
      <c r="AQ151" s="155">
        <f t="shared" si="54"/>
        <v>24205.408190631693</v>
      </c>
      <c r="AR151" s="155">
        <f t="shared" si="54"/>
        <v>21126.095937464299</v>
      </c>
      <c r="AS151" s="155">
        <f t="shared" si="54"/>
        <v>20951.369233160513</v>
      </c>
      <c r="AT151" s="155">
        <f t="shared" si="54"/>
        <v>20779.543965967085</v>
      </c>
      <c r="AU151" s="155">
        <f t="shared" si="54"/>
        <v>20610.673967942741</v>
      </c>
      <c r="AW151" s="24"/>
    </row>
    <row r="152" spans="2:54" s="158" customFormat="1" ht="15" x14ac:dyDescent="0.25">
      <c r="B152" s="156" t="s">
        <v>118</v>
      </c>
      <c r="C152" s="157"/>
      <c r="H152" s="159">
        <f>H151/$I$18</f>
        <v>139.78887534676633</v>
      </c>
      <c r="I152" s="159">
        <f t="shared" ref="I152:AU152" si="55">I151/$I$18</f>
        <v>139.72512051064348</v>
      </c>
      <c r="J152" s="159">
        <f t="shared" si="55"/>
        <v>137.6522328618349</v>
      </c>
      <c r="K152" s="159">
        <f t="shared" si="55"/>
        <v>135.65768316585007</v>
      </c>
      <c r="L152" s="159">
        <f t="shared" si="55"/>
        <v>133.73599502129983</v>
      </c>
      <c r="M152" s="159">
        <f t="shared" si="55"/>
        <v>139.27681574972846</v>
      </c>
      <c r="N152" s="159">
        <f t="shared" si="55"/>
        <v>130.09250051989542</v>
      </c>
      <c r="O152" s="159">
        <f t="shared" si="55"/>
        <v>128.36201296747629</v>
      </c>
      <c r="P152" s="159">
        <f t="shared" si="55"/>
        <v>126.70324095760506</v>
      </c>
      <c r="Q152" s="159">
        <f t="shared" si="55"/>
        <v>125.05997075137425</v>
      </c>
      <c r="R152" s="159">
        <f t="shared" si="55"/>
        <v>145.71385982597471</v>
      </c>
      <c r="S152" s="159">
        <f t="shared" si="55"/>
        <v>121.79668332591332</v>
      </c>
      <c r="T152" s="159">
        <f t="shared" si="55"/>
        <v>120.17695295755021</v>
      </c>
      <c r="U152" s="159">
        <f t="shared" si="55"/>
        <v>118.56518311725073</v>
      </c>
      <c r="V152" s="159">
        <f t="shared" si="55"/>
        <v>116.96179003761122</v>
      </c>
      <c r="W152" s="159">
        <f t="shared" si="55"/>
        <v>124.24034522343341</v>
      </c>
      <c r="X152" s="159">
        <f t="shared" si="55"/>
        <v>113.78021666479573</v>
      </c>
      <c r="Y152" s="159">
        <f t="shared" si="55"/>
        <v>112.20235083897964</v>
      </c>
      <c r="Z152" s="159">
        <f t="shared" si="55"/>
        <v>110.63349081482193</v>
      </c>
      <c r="AA152" s="159">
        <f t="shared" si="55"/>
        <v>109.0735351459589</v>
      </c>
      <c r="AB152" s="159">
        <f t="shared" si="55"/>
        <v>131.77833526014157</v>
      </c>
      <c r="AC152" s="159">
        <f t="shared" si="55"/>
        <v>106.27834168836409</v>
      </c>
      <c r="AD152" s="159">
        <f t="shared" si="55"/>
        <v>105.34011447162626</v>
      </c>
      <c r="AE152" s="159">
        <f t="shared" si="55"/>
        <v>104.41161424594461</v>
      </c>
      <c r="AF152" s="159">
        <f t="shared" si="55"/>
        <v>103.49302148186995</v>
      </c>
      <c r="AG152" s="159">
        <f t="shared" si="55"/>
        <v>113.24907662148308</v>
      </c>
      <c r="AH152" s="159">
        <f t="shared" si="55"/>
        <v>101.68629702474681</v>
      </c>
      <c r="AI152" s="159">
        <f t="shared" si="55"/>
        <v>100.79854326432815</v>
      </c>
      <c r="AJ152" s="159">
        <f t="shared" si="55"/>
        <v>99.921452958503764</v>
      </c>
      <c r="AK152" s="159">
        <f t="shared" si="55"/>
        <v>99.055223952579922</v>
      </c>
      <c r="AL152" s="159">
        <f t="shared" si="55"/>
        <v>124.43996207552865</v>
      </c>
      <c r="AM152" s="159">
        <f t="shared" si="55"/>
        <v>97.356159643461851</v>
      </c>
      <c r="AN152" s="159">
        <f t="shared" si="55"/>
        <v>96.52373865826317</v>
      </c>
      <c r="AO152" s="159">
        <f t="shared" si="55"/>
        <v>95.703007748980895</v>
      </c>
      <c r="AP152" s="159">
        <f t="shared" si="55"/>
        <v>94.894183808426789</v>
      </c>
      <c r="AQ152" s="159">
        <f t="shared" si="55"/>
        <v>106.91434713176542</v>
      </c>
      <c r="AR152" s="159">
        <f t="shared" si="55"/>
        <v>93.313144600107321</v>
      </c>
      <c r="AS152" s="159">
        <f t="shared" si="55"/>
        <v>92.541383538694845</v>
      </c>
      <c r="AT152" s="159">
        <f t="shared" si="55"/>
        <v>91.782438012222102</v>
      </c>
      <c r="AU152" s="159">
        <f t="shared" si="55"/>
        <v>91.036545794800091</v>
      </c>
      <c r="AW152" s="157"/>
    </row>
    <row r="153" spans="2:54" x14ac:dyDescent="0.25">
      <c r="B153" s="84" t="s">
        <v>119</v>
      </c>
      <c r="C153" s="140"/>
      <c r="D153" s="119"/>
      <c r="E153" s="119"/>
      <c r="H153" s="160">
        <f>NPV(C73, H150:BA150)</f>
        <v>704798.14323102683</v>
      </c>
      <c r="AV153" s="24"/>
      <c r="AW153" s="24"/>
      <c r="AX153" s="24"/>
      <c r="AY153" s="24"/>
      <c r="AZ153" s="24"/>
      <c r="BA153" s="24"/>
      <c r="BB153" s="24"/>
    </row>
    <row r="154" spans="2:54" x14ac:dyDescent="0.25">
      <c r="C154" s="140"/>
      <c r="D154" s="119"/>
      <c r="E154" s="119"/>
      <c r="F154" s="119"/>
      <c r="G154" s="119"/>
      <c r="H154" s="119"/>
      <c r="I154" s="119"/>
      <c r="J154" s="119"/>
      <c r="K154" s="119"/>
      <c r="L154" s="119"/>
      <c r="M154" s="119"/>
      <c r="N154" s="119"/>
      <c r="O154" s="119"/>
      <c r="P154" s="119"/>
      <c r="Q154" s="119"/>
      <c r="R154" s="119"/>
      <c r="AV154" s="24"/>
      <c r="AW154" s="24"/>
      <c r="AX154" s="24"/>
      <c r="AY154" s="24"/>
      <c r="AZ154" s="24"/>
      <c r="BA154" s="24"/>
      <c r="BB154" s="24"/>
    </row>
    <row r="155" spans="2:54" x14ac:dyDescent="0.25">
      <c r="C155" s="24"/>
      <c r="L155" s="2" t="s">
        <v>120</v>
      </c>
      <c r="AV155" s="24"/>
      <c r="AW155" s="24"/>
      <c r="AX155" s="24"/>
      <c r="AY155" s="24"/>
      <c r="AZ155" s="24"/>
      <c r="BA155" s="24"/>
      <c r="BB155" s="24"/>
    </row>
    <row r="156" spans="2:54" x14ac:dyDescent="0.25">
      <c r="B156" s="149" t="s">
        <v>121</v>
      </c>
      <c r="C156" s="24"/>
      <c r="AV156" s="24"/>
      <c r="AW156" s="24"/>
      <c r="AX156" s="24"/>
      <c r="AY156" s="24"/>
      <c r="AZ156" s="24"/>
      <c r="BA156" s="24"/>
      <c r="BB156" s="24"/>
    </row>
    <row r="157" spans="2:54" x14ac:dyDescent="0.25">
      <c r="B157" s="2" t="s">
        <v>122</v>
      </c>
      <c r="C157" s="140"/>
      <c r="D157" s="119">
        <f t="shared" ref="D157:AU157" si="56">+D135</f>
        <v>0</v>
      </c>
      <c r="E157" s="119">
        <f t="shared" si="56"/>
        <v>0</v>
      </c>
      <c r="F157" s="119">
        <f t="shared" si="56"/>
        <v>0</v>
      </c>
      <c r="G157" s="119">
        <f t="shared" si="56"/>
        <v>12361.967251553866</v>
      </c>
      <c r="H157" s="119">
        <f t="shared" si="56"/>
        <v>12020.9880313701</v>
      </c>
      <c r="I157" s="119">
        <f t="shared" si="56"/>
        <v>11591.396567245161</v>
      </c>
      <c r="J157" s="119">
        <f t="shared" si="56"/>
        <v>11175.649967985053</v>
      </c>
      <c r="K157" s="119">
        <f t="shared" si="56"/>
        <v>10772.67538428292</v>
      </c>
      <c r="L157" s="119">
        <f t="shared" si="56"/>
        <v>10381.553231018574</v>
      </c>
      <c r="M157" s="119">
        <f t="shared" si="56"/>
        <v>10001.363923071853</v>
      </c>
      <c r="N157" s="119">
        <f t="shared" si="56"/>
        <v>9631.3155954781523</v>
      </c>
      <c r="O157" s="119">
        <f t="shared" si="56"/>
        <v>9270.6163832728871</v>
      </c>
      <c r="P157" s="119">
        <f t="shared" si="56"/>
        <v>8911.4498129345775</v>
      </c>
      <c r="Q157" s="119">
        <f t="shared" si="56"/>
        <v>8552.3087866273854</v>
      </c>
      <c r="R157" s="119">
        <f t="shared" si="56"/>
        <v>8193.142216289074</v>
      </c>
      <c r="S157" s="119">
        <f t="shared" si="56"/>
        <v>7834.001189981881</v>
      </c>
      <c r="T157" s="119">
        <f t="shared" si="56"/>
        <v>7474.8346196435714</v>
      </c>
      <c r="U157" s="119">
        <f t="shared" si="56"/>
        <v>7115.6935933363784</v>
      </c>
      <c r="V157" s="119">
        <f t="shared" si="56"/>
        <v>6756.527022998067</v>
      </c>
      <c r="W157" s="119">
        <f t="shared" si="56"/>
        <v>6397.3859966908749</v>
      </c>
      <c r="X157" s="119">
        <f t="shared" si="56"/>
        <v>6038.2194263525644</v>
      </c>
      <c r="Y157" s="119">
        <f t="shared" si="56"/>
        <v>5679.0784000453714</v>
      </c>
      <c r="Z157" s="119">
        <f t="shared" si="56"/>
        <v>5319.9118297070609</v>
      </c>
      <c r="AA157" s="119">
        <f t="shared" si="56"/>
        <v>4960.770803399867</v>
      </c>
      <c r="AB157" s="119">
        <f t="shared" si="56"/>
        <v>4658.5929664812074</v>
      </c>
      <c r="AC157" s="119">
        <f t="shared" si="56"/>
        <v>4413.4038629821962</v>
      </c>
      <c r="AD157" s="119">
        <f t="shared" si="56"/>
        <v>4168.2147594831849</v>
      </c>
      <c r="AE157" s="119">
        <f t="shared" si="56"/>
        <v>3923.025655984175</v>
      </c>
      <c r="AF157" s="119">
        <f t="shared" si="56"/>
        <v>3677.8365524851642</v>
      </c>
      <c r="AG157" s="119">
        <f t="shared" si="56"/>
        <v>3432.6474489861534</v>
      </c>
      <c r="AH157" s="119">
        <f t="shared" si="56"/>
        <v>3187.4583454871427</v>
      </c>
      <c r="AI157" s="119">
        <f t="shared" si="56"/>
        <v>2942.2692419881319</v>
      </c>
      <c r="AJ157" s="119">
        <f t="shared" si="56"/>
        <v>2697.0801384891215</v>
      </c>
      <c r="AK157" s="119">
        <f t="shared" si="56"/>
        <v>2451.8910349901107</v>
      </c>
      <c r="AL157" s="119">
        <f t="shared" si="56"/>
        <v>2206.7019314910999</v>
      </c>
      <c r="AM157" s="119">
        <f t="shared" si="56"/>
        <v>1961.5128279920891</v>
      </c>
      <c r="AN157" s="119">
        <f t="shared" si="56"/>
        <v>1716.3237244930781</v>
      </c>
      <c r="AO157" s="119">
        <f t="shared" si="56"/>
        <v>1471.1346209940664</v>
      </c>
      <c r="AP157" s="119">
        <f t="shared" si="56"/>
        <v>1225.9455174950544</v>
      </c>
      <c r="AQ157" s="119">
        <f t="shared" si="56"/>
        <v>980.75641399604251</v>
      </c>
      <c r="AR157" s="119">
        <f t="shared" si="56"/>
        <v>735.56731049703058</v>
      </c>
      <c r="AS157" s="119">
        <f t="shared" si="56"/>
        <v>490.37820699801875</v>
      </c>
      <c r="AT157" s="119">
        <f t="shared" si="56"/>
        <v>245.18910349900685</v>
      </c>
      <c r="AU157" s="119">
        <f t="shared" si="56"/>
        <v>1.7037677935149986E-12</v>
      </c>
      <c r="AV157" s="140"/>
      <c r="AW157" s="140"/>
      <c r="AX157" s="140"/>
      <c r="AY157" s="140"/>
      <c r="AZ157" s="140"/>
      <c r="BA157" s="140"/>
      <c r="BB157" s="24"/>
    </row>
    <row r="158" spans="2:54" x14ac:dyDescent="0.25">
      <c r="B158" s="2" t="s">
        <v>123</v>
      </c>
      <c r="C158" s="140"/>
      <c r="D158" s="141">
        <v>0</v>
      </c>
      <c r="E158" s="141">
        <v>0</v>
      </c>
      <c r="F158" s="141">
        <v>0</v>
      </c>
      <c r="G158" s="141">
        <v>4809.8640380690813</v>
      </c>
      <c r="H158" s="141">
        <f t="shared" ref="H158:AU158" si="57">+H132*$C$72</f>
        <v>4760.1556489270079</v>
      </c>
      <c r="I158" s="141">
        <f t="shared" si="57"/>
        <v>4590.0429901880834</v>
      </c>
      <c r="J158" s="141">
        <f t="shared" si="57"/>
        <v>4425.4127187140812</v>
      </c>
      <c r="K158" s="141">
        <f t="shared" si="57"/>
        <v>4265.8400000675019</v>
      </c>
      <c r="L158" s="141">
        <f t="shared" si="57"/>
        <v>4110.9606904447655</v>
      </c>
      <c r="M158" s="141">
        <f t="shared" si="57"/>
        <v>3960.4106460423036</v>
      </c>
      <c r="N158" s="141">
        <f t="shared" si="57"/>
        <v>3813.8762985848116</v>
      </c>
      <c r="O158" s="141">
        <f t="shared" si="57"/>
        <v>3671.0440797969923</v>
      </c>
      <c r="P158" s="141">
        <f t="shared" si="57"/>
        <v>3528.8187673484626</v>
      </c>
      <c r="Q158" s="141">
        <f t="shared" si="57"/>
        <v>3386.6035700055886</v>
      </c>
      <c r="R158" s="141">
        <f t="shared" si="57"/>
        <v>3244.3782575570585</v>
      </c>
      <c r="S158" s="141">
        <f t="shared" si="57"/>
        <v>3102.1630602141845</v>
      </c>
      <c r="T158" s="141">
        <f t="shared" si="57"/>
        <v>2959.9377477656549</v>
      </c>
      <c r="U158" s="141">
        <f t="shared" si="57"/>
        <v>2817.7225504227808</v>
      </c>
      <c r="V158" s="141">
        <f t="shared" si="57"/>
        <v>2675.4972379742508</v>
      </c>
      <c r="W158" s="141">
        <f t="shared" si="57"/>
        <v>2533.2820406313767</v>
      </c>
      <c r="X158" s="141">
        <f t="shared" si="57"/>
        <v>2391.0567281828471</v>
      </c>
      <c r="Y158" s="141">
        <f t="shared" si="57"/>
        <v>2248.8415308399726</v>
      </c>
      <c r="Z158" s="141">
        <f t="shared" si="57"/>
        <v>2106.616218391443</v>
      </c>
      <c r="AA158" s="141">
        <f t="shared" si="57"/>
        <v>1964.4010210485687</v>
      </c>
      <c r="AB158" s="141">
        <f t="shared" si="57"/>
        <v>1844.7425093159886</v>
      </c>
      <c r="AC158" s="141">
        <f t="shared" si="57"/>
        <v>1747.6507982993578</v>
      </c>
      <c r="AD158" s="141">
        <f t="shared" si="57"/>
        <v>1650.5590872827268</v>
      </c>
      <c r="AE158" s="141">
        <f t="shared" si="57"/>
        <v>1553.4673762660959</v>
      </c>
      <c r="AF158" s="141">
        <f t="shared" si="57"/>
        <v>1456.3756652494651</v>
      </c>
      <c r="AG158" s="141">
        <f t="shared" si="57"/>
        <v>1359.283954232834</v>
      </c>
      <c r="AH158" s="141">
        <f t="shared" si="57"/>
        <v>1262.192243216203</v>
      </c>
      <c r="AI158" s="141">
        <f t="shared" si="57"/>
        <v>1165.1005321995722</v>
      </c>
      <c r="AJ158" s="141">
        <f t="shared" si="57"/>
        <v>1068.0088211829413</v>
      </c>
      <c r="AK158" s="141">
        <f t="shared" si="57"/>
        <v>970.91711016631041</v>
      </c>
      <c r="AL158" s="141">
        <f t="shared" si="57"/>
        <v>873.82539914967947</v>
      </c>
      <c r="AM158" s="141">
        <f t="shared" si="57"/>
        <v>776.73368813304864</v>
      </c>
      <c r="AN158" s="141">
        <f t="shared" si="57"/>
        <v>679.64197711641759</v>
      </c>
      <c r="AO158" s="141">
        <f t="shared" si="57"/>
        <v>582.5502660997862</v>
      </c>
      <c r="AP158" s="141">
        <f t="shared" si="57"/>
        <v>485.45855508315486</v>
      </c>
      <c r="AQ158" s="141">
        <f t="shared" si="57"/>
        <v>388.36684406652347</v>
      </c>
      <c r="AR158" s="141">
        <f t="shared" si="57"/>
        <v>291.27513304989213</v>
      </c>
      <c r="AS158" s="141">
        <f t="shared" si="57"/>
        <v>194.18342203326077</v>
      </c>
      <c r="AT158" s="141">
        <f t="shared" si="57"/>
        <v>97.091711016629375</v>
      </c>
      <c r="AU158" s="141">
        <f t="shared" si="57"/>
        <v>6.7466999098542142E-13</v>
      </c>
      <c r="AV158" s="140"/>
      <c r="AW158" s="140"/>
      <c r="AX158" s="140"/>
      <c r="AY158" s="140"/>
      <c r="AZ158" s="140"/>
      <c r="BA158" s="140"/>
      <c r="BB158" s="24"/>
    </row>
    <row r="159" spans="2:54" x14ac:dyDescent="0.25">
      <c r="B159" s="2" t="s">
        <v>124</v>
      </c>
      <c r="C159" s="140"/>
      <c r="D159" s="119">
        <f t="shared" ref="D159:AU159" si="58">+D157-D158</f>
        <v>0</v>
      </c>
      <c r="E159" s="119">
        <f t="shared" si="58"/>
        <v>0</v>
      </c>
      <c r="F159" s="119">
        <f t="shared" si="58"/>
        <v>0</v>
      </c>
      <c r="G159" s="119">
        <f t="shared" si="58"/>
        <v>7552.1032134847846</v>
      </c>
      <c r="H159" s="119">
        <f t="shared" si="58"/>
        <v>7260.8323824430918</v>
      </c>
      <c r="I159" s="119">
        <f t="shared" si="58"/>
        <v>7001.3535770570779</v>
      </c>
      <c r="J159" s="119">
        <f t="shared" si="58"/>
        <v>6750.2372492709719</v>
      </c>
      <c r="K159" s="119">
        <f t="shared" si="58"/>
        <v>6506.8353842154183</v>
      </c>
      <c r="L159" s="119">
        <f t="shared" si="58"/>
        <v>6270.592540573808</v>
      </c>
      <c r="M159" s="119">
        <f t="shared" si="58"/>
        <v>6040.9532770295491</v>
      </c>
      <c r="N159" s="119">
        <f t="shared" si="58"/>
        <v>5817.4392968933407</v>
      </c>
      <c r="O159" s="119">
        <f t="shared" si="58"/>
        <v>5599.5723034758948</v>
      </c>
      <c r="P159" s="119">
        <f t="shared" si="58"/>
        <v>5382.6310455861149</v>
      </c>
      <c r="Q159" s="119">
        <f t="shared" si="58"/>
        <v>5165.7052166217964</v>
      </c>
      <c r="R159" s="119">
        <f t="shared" si="58"/>
        <v>4948.7639587320155</v>
      </c>
      <c r="S159" s="119">
        <f t="shared" si="58"/>
        <v>4731.838129767697</v>
      </c>
      <c r="T159" s="119">
        <f t="shared" si="58"/>
        <v>4514.8968718779161</v>
      </c>
      <c r="U159" s="119">
        <f t="shared" si="58"/>
        <v>4297.9710429135976</v>
      </c>
      <c r="V159" s="119">
        <f t="shared" si="58"/>
        <v>4081.0297850238162</v>
      </c>
      <c r="W159" s="119">
        <f t="shared" si="58"/>
        <v>3864.1039560594982</v>
      </c>
      <c r="X159" s="119">
        <f t="shared" si="58"/>
        <v>3647.1626981697173</v>
      </c>
      <c r="Y159" s="119">
        <f t="shared" si="58"/>
        <v>3430.2368692053988</v>
      </c>
      <c r="Z159" s="119">
        <f t="shared" si="58"/>
        <v>3213.2956113156179</v>
      </c>
      <c r="AA159" s="119">
        <f t="shared" si="58"/>
        <v>2996.3697823512985</v>
      </c>
      <c r="AB159" s="119">
        <f t="shared" si="58"/>
        <v>2813.8504571652188</v>
      </c>
      <c r="AC159" s="119">
        <f t="shared" si="58"/>
        <v>2665.7530646828382</v>
      </c>
      <c r="AD159" s="119">
        <f t="shared" si="58"/>
        <v>2517.655672200458</v>
      </c>
      <c r="AE159" s="119">
        <f t="shared" si="58"/>
        <v>2369.5582797180791</v>
      </c>
      <c r="AF159" s="119">
        <f t="shared" si="58"/>
        <v>2221.4608872356994</v>
      </c>
      <c r="AG159" s="119">
        <f t="shared" si="58"/>
        <v>2073.3634947533192</v>
      </c>
      <c r="AH159" s="119">
        <f t="shared" si="58"/>
        <v>1925.2661022709397</v>
      </c>
      <c r="AI159" s="119">
        <f t="shared" si="58"/>
        <v>1777.1687097885597</v>
      </c>
      <c r="AJ159" s="119">
        <f t="shared" si="58"/>
        <v>1629.0713173061802</v>
      </c>
      <c r="AK159" s="119">
        <f t="shared" si="58"/>
        <v>1480.9739248238002</v>
      </c>
      <c r="AL159" s="119">
        <f t="shared" si="58"/>
        <v>1332.8765323414204</v>
      </c>
      <c r="AM159" s="119">
        <f t="shared" si="58"/>
        <v>1184.7791398590405</v>
      </c>
      <c r="AN159" s="119">
        <f t="shared" si="58"/>
        <v>1036.6817473766605</v>
      </c>
      <c r="AO159" s="119">
        <f t="shared" si="58"/>
        <v>888.58435489428018</v>
      </c>
      <c r="AP159" s="119">
        <f t="shared" si="58"/>
        <v>740.48696241189964</v>
      </c>
      <c r="AQ159" s="119">
        <f t="shared" si="58"/>
        <v>592.38956992951898</v>
      </c>
      <c r="AR159" s="119">
        <f t="shared" si="58"/>
        <v>444.29217744713844</v>
      </c>
      <c r="AS159" s="119">
        <f t="shared" si="58"/>
        <v>296.19478496475801</v>
      </c>
      <c r="AT159" s="119">
        <f t="shared" si="58"/>
        <v>148.09739248237747</v>
      </c>
      <c r="AU159" s="119">
        <f t="shared" si="58"/>
        <v>1.0290978025295772E-12</v>
      </c>
      <c r="AV159" s="140"/>
      <c r="AW159" s="140"/>
      <c r="AX159" s="140"/>
      <c r="AY159" s="140"/>
      <c r="AZ159" s="140"/>
      <c r="BA159" s="140"/>
      <c r="BB159" s="24"/>
    </row>
    <row r="160" spans="2:54" x14ac:dyDescent="0.25">
      <c r="B160" s="2" t="s">
        <v>125</v>
      </c>
      <c r="C160" s="24"/>
      <c r="AV160" s="24"/>
      <c r="AW160" s="24"/>
      <c r="AX160" s="24"/>
      <c r="AY160" s="24"/>
      <c r="AZ160" s="24"/>
      <c r="BA160" s="24"/>
      <c r="BB160" s="24"/>
    </row>
    <row r="161" spans="2:54" x14ac:dyDescent="0.25">
      <c r="B161" s="2" t="s">
        <v>126</v>
      </c>
      <c r="C161" s="161"/>
      <c r="D161" s="162"/>
      <c r="E161" s="162"/>
      <c r="F161" s="162"/>
      <c r="G161" s="162">
        <f t="shared" ref="G161:AU161" si="59">+G219</f>
        <v>0</v>
      </c>
      <c r="H161" s="162">
        <f t="shared" si="59"/>
        <v>256.36529473473126</v>
      </c>
      <c r="I161" s="162">
        <f t="shared" si="59"/>
        <v>256.36529473473126</v>
      </c>
      <c r="J161" s="162">
        <f t="shared" si="59"/>
        <v>256.36529473473126</v>
      </c>
      <c r="K161" s="162">
        <f t="shared" si="59"/>
        <v>256.36529473473126</v>
      </c>
      <c r="L161" s="162">
        <f t="shared" si="59"/>
        <v>256.36529473473126</v>
      </c>
      <c r="M161" s="162">
        <f t="shared" si="59"/>
        <v>256.36529473473126</v>
      </c>
      <c r="N161" s="162">
        <f t="shared" si="59"/>
        <v>256.36529473473126</v>
      </c>
      <c r="O161" s="162">
        <f t="shared" si="59"/>
        <v>256.36529473473126</v>
      </c>
      <c r="P161" s="162">
        <f t="shared" si="59"/>
        <v>256.36529473473126</v>
      </c>
      <c r="Q161" s="162">
        <f t="shared" si="59"/>
        <v>256.36529473473126</v>
      </c>
      <c r="R161" s="162">
        <f t="shared" si="59"/>
        <v>256.36529473473126</v>
      </c>
      <c r="S161" s="162">
        <f t="shared" si="59"/>
        <v>256.36529473473126</v>
      </c>
      <c r="T161" s="162">
        <f t="shared" si="59"/>
        <v>256.36529473473126</v>
      </c>
      <c r="U161" s="162">
        <f t="shared" si="59"/>
        <v>256.36529473473126</v>
      </c>
      <c r="V161" s="162">
        <f t="shared" si="59"/>
        <v>256.36529473473126</v>
      </c>
      <c r="W161" s="162">
        <f t="shared" si="59"/>
        <v>256.36529473473126</v>
      </c>
      <c r="X161" s="162">
        <f t="shared" si="59"/>
        <v>256.36529473473126</v>
      </c>
      <c r="Y161" s="162">
        <f t="shared" si="59"/>
        <v>256.36529473473126</v>
      </c>
      <c r="Z161" s="162">
        <f t="shared" si="59"/>
        <v>256.36529473473126</v>
      </c>
      <c r="AA161" s="162">
        <f t="shared" si="59"/>
        <v>256.36529473473126</v>
      </c>
      <c r="AB161" s="162">
        <f t="shared" si="59"/>
        <v>256.36529473473126</v>
      </c>
      <c r="AC161" s="162">
        <f t="shared" si="59"/>
        <v>256.36529473473126</v>
      </c>
      <c r="AD161" s="162">
        <f t="shared" si="59"/>
        <v>256.36529473473126</v>
      </c>
      <c r="AE161" s="162">
        <f t="shared" si="59"/>
        <v>256.36529473473126</v>
      </c>
      <c r="AF161" s="162">
        <f t="shared" si="59"/>
        <v>256.36529473473126</v>
      </c>
      <c r="AG161" s="162">
        <f t="shared" si="59"/>
        <v>256.36529473473126</v>
      </c>
      <c r="AH161" s="162">
        <f t="shared" si="59"/>
        <v>256.36529473473126</v>
      </c>
      <c r="AI161" s="162">
        <f t="shared" si="59"/>
        <v>256.36529473473126</v>
      </c>
      <c r="AJ161" s="162">
        <f t="shared" si="59"/>
        <v>256.36529473473126</v>
      </c>
      <c r="AK161" s="162">
        <f t="shared" si="59"/>
        <v>256.36529473473126</v>
      </c>
      <c r="AL161" s="162">
        <f t="shared" si="59"/>
        <v>256.36529473473126</v>
      </c>
      <c r="AM161" s="162">
        <f t="shared" si="59"/>
        <v>256.36529473473126</v>
      </c>
      <c r="AN161" s="162">
        <f t="shared" si="59"/>
        <v>256.36529473473126</v>
      </c>
      <c r="AO161" s="162">
        <f t="shared" si="59"/>
        <v>256.36529473473126</v>
      </c>
      <c r="AP161" s="162">
        <f t="shared" si="59"/>
        <v>256.36529473473126</v>
      </c>
      <c r="AQ161" s="162">
        <f t="shared" si="59"/>
        <v>256.36529473473126</v>
      </c>
      <c r="AR161" s="162">
        <f t="shared" si="59"/>
        <v>256.36529473473126</v>
      </c>
      <c r="AS161" s="162">
        <f t="shared" si="59"/>
        <v>256.36529473473126</v>
      </c>
      <c r="AT161" s="162">
        <f t="shared" si="59"/>
        <v>256.36529473473126</v>
      </c>
      <c r="AU161" s="162">
        <f t="shared" si="59"/>
        <v>256.36529473473126</v>
      </c>
      <c r="AV161" s="161"/>
      <c r="AW161" s="161"/>
      <c r="AX161" s="161"/>
      <c r="AY161" s="161"/>
      <c r="AZ161" s="161"/>
      <c r="BA161" s="161"/>
      <c r="BB161" s="24"/>
    </row>
    <row r="162" spans="2:54" x14ac:dyDescent="0.25">
      <c r="B162" s="2" t="s">
        <v>127</v>
      </c>
      <c r="C162" s="140"/>
      <c r="D162" s="119">
        <f t="shared" ref="D162:AU162" si="60">+D159+D161</f>
        <v>0</v>
      </c>
      <c r="E162" s="119">
        <f t="shared" si="60"/>
        <v>0</v>
      </c>
      <c r="F162" s="119">
        <f t="shared" si="60"/>
        <v>0</v>
      </c>
      <c r="G162" s="119">
        <f t="shared" si="60"/>
        <v>7552.1032134847846</v>
      </c>
      <c r="H162" s="119">
        <f t="shared" si="60"/>
        <v>7517.1976771778227</v>
      </c>
      <c r="I162" s="119">
        <f t="shared" si="60"/>
        <v>7257.7188717918089</v>
      </c>
      <c r="J162" s="119">
        <f t="shared" si="60"/>
        <v>7006.6025440057028</v>
      </c>
      <c r="K162" s="119">
        <f t="shared" si="60"/>
        <v>6763.2006789501493</v>
      </c>
      <c r="L162" s="119">
        <f t="shared" si="60"/>
        <v>6526.957835308539</v>
      </c>
      <c r="M162" s="119">
        <f t="shared" si="60"/>
        <v>6297.31857176428</v>
      </c>
      <c r="N162" s="119">
        <f t="shared" si="60"/>
        <v>6073.8045916280716</v>
      </c>
      <c r="O162" s="119">
        <f t="shared" si="60"/>
        <v>5855.9375982106258</v>
      </c>
      <c r="P162" s="119">
        <f t="shared" si="60"/>
        <v>5638.9963403208458</v>
      </c>
      <c r="Q162" s="119">
        <f t="shared" si="60"/>
        <v>5422.0705113565273</v>
      </c>
      <c r="R162" s="119">
        <f t="shared" si="60"/>
        <v>5205.1292534667464</v>
      </c>
      <c r="S162" s="119">
        <f t="shared" si="60"/>
        <v>4988.2034245024279</v>
      </c>
      <c r="T162" s="119">
        <f t="shared" si="60"/>
        <v>4771.262166612647</v>
      </c>
      <c r="U162" s="119">
        <f t="shared" si="60"/>
        <v>4554.3363376483285</v>
      </c>
      <c r="V162" s="119">
        <f t="shared" si="60"/>
        <v>4337.3950797585476</v>
      </c>
      <c r="W162" s="119">
        <f t="shared" si="60"/>
        <v>4120.4692507942291</v>
      </c>
      <c r="X162" s="119">
        <f t="shared" si="60"/>
        <v>3903.5279929044486</v>
      </c>
      <c r="Y162" s="119">
        <f t="shared" si="60"/>
        <v>3686.6021639401301</v>
      </c>
      <c r="Z162" s="119">
        <f t="shared" si="60"/>
        <v>3469.6609060503492</v>
      </c>
      <c r="AA162" s="119">
        <f t="shared" si="60"/>
        <v>3252.7350770860298</v>
      </c>
      <c r="AB162" s="119">
        <f t="shared" si="60"/>
        <v>3070.2157518999502</v>
      </c>
      <c r="AC162" s="119">
        <f t="shared" si="60"/>
        <v>2922.1183594175695</v>
      </c>
      <c r="AD162" s="119">
        <f t="shared" si="60"/>
        <v>2774.0209669351893</v>
      </c>
      <c r="AE162" s="119">
        <f t="shared" si="60"/>
        <v>2625.9235744528105</v>
      </c>
      <c r="AF162" s="119">
        <f t="shared" si="60"/>
        <v>2477.8261819704308</v>
      </c>
      <c r="AG162" s="119">
        <f t="shared" si="60"/>
        <v>2329.7287894880506</v>
      </c>
      <c r="AH162" s="119">
        <f t="shared" si="60"/>
        <v>2181.6313970056708</v>
      </c>
      <c r="AI162" s="119">
        <f t="shared" si="60"/>
        <v>2033.5340045232911</v>
      </c>
      <c r="AJ162" s="119">
        <f t="shared" si="60"/>
        <v>1885.4366120409113</v>
      </c>
      <c r="AK162" s="119">
        <f t="shared" si="60"/>
        <v>1737.3392195585316</v>
      </c>
      <c r="AL162" s="119">
        <f t="shared" si="60"/>
        <v>1589.2418270761518</v>
      </c>
      <c r="AM162" s="119">
        <f t="shared" si="60"/>
        <v>1441.1444345937716</v>
      </c>
      <c r="AN162" s="119">
        <f t="shared" si="60"/>
        <v>1293.0470421113919</v>
      </c>
      <c r="AO162" s="119">
        <f t="shared" si="60"/>
        <v>1144.9496496290114</v>
      </c>
      <c r="AP162" s="119">
        <f t="shared" si="60"/>
        <v>996.8522571466309</v>
      </c>
      <c r="AQ162" s="119">
        <f t="shared" si="60"/>
        <v>848.75486466425025</v>
      </c>
      <c r="AR162" s="119">
        <f t="shared" si="60"/>
        <v>700.65747218186971</v>
      </c>
      <c r="AS162" s="119">
        <f t="shared" si="60"/>
        <v>552.56007969948928</v>
      </c>
      <c r="AT162" s="119">
        <f t="shared" si="60"/>
        <v>404.46268721710874</v>
      </c>
      <c r="AU162" s="119">
        <f t="shared" si="60"/>
        <v>256.36529473473229</v>
      </c>
      <c r="AV162" s="140"/>
      <c r="AW162" s="140"/>
      <c r="AX162" s="140"/>
      <c r="AY162" s="140"/>
      <c r="AZ162" s="140"/>
      <c r="BA162" s="140"/>
      <c r="BB162" s="24"/>
    </row>
    <row r="163" spans="2:54" x14ac:dyDescent="0.25">
      <c r="B163" s="2" t="s">
        <v>128</v>
      </c>
      <c r="C163" s="24"/>
      <c r="D163" s="137"/>
      <c r="E163" s="137"/>
      <c r="F163" s="137"/>
      <c r="G163" s="137">
        <f t="shared" ref="G163:AU163" si="61">+$C$75/(1-$C$75)</f>
        <v>0.29651238169324518</v>
      </c>
      <c r="H163" s="137">
        <f t="shared" si="61"/>
        <v>0.29651238169324518</v>
      </c>
      <c r="I163" s="137">
        <f t="shared" si="61"/>
        <v>0.29651238169324518</v>
      </c>
      <c r="J163" s="137">
        <f t="shared" si="61"/>
        <v>0.29651238169324518</v>
      </c>
      <c r="K163" s="137">
        <f t="shared" si="61"/>
        <v>0.29651238169324518</v>
      </c>
      <c r="L163" s="137">
        <f t="shared" si="61"/>
        <v>0.29651238169324518</v>
      </c>
      <c r="M163" s="137">
        <f t="shared" si="61"/>
        <v>0.29651238169324518</v>
      </c>
      <c r="N163" s="137">
        <f t="shared" si="61"/>
        <v>0.29651238169324518</v>
      </c>
      <c r="O163" s="137">
        <f t="shared" si="61"/>
        <v>0.29651238169324518</v>
      </c>
      <c r="P163" s="137">
        <f t="shared" si="61"/>
        <v>0.29651238169324518</v>
      </c>
      <c r="Q163" s="137">
        <f t="shared" si="61"/>
        <v>0.29651238169324518</v>
      </c>
      <c r="R163" s="137">
        <f t="shared" si="61"/>
        <v>0.29651238169324518</v>
      </c>
      <c r="S163" s="137">
        <f t="shared" si="61"/>
        <v>0.29651238169324518</v>
      </c>
      <c r="T163" s="137">
        <f t="shared" si="61"/>
        <v>0.29651238169324518</v>
      </c>
      <c r="U163" s="137">
        <f t="shared" si="61"/>
        <v>0.29651238169324518</v>
      </c>
      <c r="V163" s="137">
        <f t="shared" si="61"/>
        <v>0.29651238169324518</v>
      </c>
      <c r="W163" s="137">
        <f t="shared" si="61"/>
        <v>0.29651238169324518</v>
      </c>
      <c r="X163" s="137">
        <f t="shared" si="61"/>
        <v>0.29651238169324518</v>
      </c>
      <c r="Y163" s="137">
        <f t="shared" si="61"/>
        <v>0.29651238169324518</v>
      </c>
      <c r="Z163" s="137">
        <f t="shared" si="61"/>
        <v>0.29651238169324518</v>
      </c>
      <c r="AA163" s="137">
        <f t="shared" si="61"/>
        <v>0.29651238169324518</v>
      </c>
      <c r="AB163" s="137">
        <f t="shared" si="61"/>
        <v>0.29651238169324518</v>
      </c>
      <c r="AC163" s="137">
        <f t="shared" si="61"/>
        <v>0.29651238169324518</v>
      </c>
      <c r="AD163" s="137">
        <f t="shared" si="61"/>
        <v>0.29651238169324518</v>
      </c>
      <c r="AE163" s="137">
        <f t="shared" si="61"/>
        <v>0.29651238169324518</v>
      </c>
      <c r="AF163" s="137">
        <f t="shared" si="61"/>
        <v>0.29651238169324518</v>
      </c>
      <c r="AG163" s="137">
        <f t="shared" si="61"/>
        <v>0.29651238169324518</v>
      </c>
      <c r="AH163" s="137">
        <f t="shared" si="61"/>
        <v>0.29651238169324518</v>
      </c>
      <c r="AI163" s="137">
        <f t="shared" si="61"/>
        <v>0.29651238169324518</v>
      </c>
      <c r="AJ163" s="137">
        <f t="shared" si="61"/>
        <v>0.29651238169324518</v>
      </c>
      <c r="AK163" s="137">
        <f t="shared" si="61"/>
        <v>0.29651238169324518</v>
      </c>
      <c r="AL163" s="137">
        <f t="shared" si="61"/>
        <v>0.29651238169324518</v>
      </c>
      <c r="AM163" s="137">
        <f t="shared" si="61"/>
        <v>0.29651238169324518</v>
      </c>
      <c r="AN163" s="137">
        <f t="shared" si="61"/>
        <v>0.29651238169324518</v>
      </c>
      <c r="AO163" s="137">
        <f t="shared" si="61"/>
        <v>0.29651238169324518</v>
      </c>
      <c r="AP163" s="137">
        <f t="shared" si="61"/>
        <v>0.29651238169324518</v>
      </c>
      <c r="AQ163" s="137">
        <f t="shared" si="61"/>
        <v>0.29651238169324518</v>
      </c>
      <c r="AR163" s="137">
        <f t="shared" si="61"/>
        <v>0.29651238169324518</v>
      </c>
      <c r="AS163" s="137">
        <f t="shared" si="61"/>
        <v>0.29651238169324518</v>
      </c>
      <c r="AT163" s="137">
        <f t="shared" si="61"/>
        <v>0.29651238169324518</v>
      </c>
      <c r="AU163" s="137">
        <f t="shared" si="61"/>
        <v>0.29651238169324518</v>
      </c>
      <c r="AV163" s="24"/>
      <c r="AW163" s="24"/>
      <c r="AX163" s="24"/>
      <c r="AY163" s="24"/>
      <c r="AZ163" s="24"/>
      <c r="BA163" s="24"/>
      <c r="BB163" s="24"/>
    </row>
    <row r="164" spans="2:54" x14ac:dyDescent="0.25">
      <c r="B164" s="2" t="s">
        <v>121</v>
      </c>
      <c r="C164" s="140"/>
      <c r="D164" s="142">
        <f t="shared" ref="D164:AU164" si="62">+D162*D163</f>
        <v>0</v>
      </c>
      <c r="E164" s="142">
        <f t="shared" si="62"/>
        <v>0</v>
      </c>
      <c r="F164" s="142">
        <f t="shared" si="62"/>
        <v>0</v>
      </c>
      <c r="G164" s="142">
        <f t="shared" si="62"/>
        <v>2239.292110623584</v>
      </c>
      <c r="H164" s="142">
        <f t="shared" si="62"/>
        <v>2228.9421869189264</v>
      </c>
      <c r="I164" s="142">
        <f t="shared" si="62"/>
        <v>2152.0035083350017</v>
      </c>
      <c r="J164" s="142">
        <f t="shared" si="62"/>
        <v>2077.5444079010817</v>
      </c>
      <c r="K164" s="142">
        <f t="shared" si="62"/>
        <v>2005.3727411848815</v>
      </c>
      <c r="L164" s="142">
        <f t="shared" si="62"/>
        <v>1935.3238129587228</v>
      </c>
      <c r="M164" s="142">
        <f t="shared" si="62"/>
        <v>1867.2329279949317</v>
      </c>
      <c r="N164" s="142">
        <f t="shared" si="62"/>
        <v>1800.958265403008</v>
      </c>
      <c r="O164" s="142">
        <f t="shared" si="62"/>
        <v>1736.3580042924546</v>
      </c>
      <c r="P164" s="142">
        <f t="shared" si="62"/>
        <v>1672.0322352280273</v>
      </c>
      <c r="Q164" s="142">
        <f t="shared" si="62"/>
        <v>1607.7110410310356</v>
      </c>
      <c r="R164" s="142">
        <f t="shared" si="62"/>
        <v>1543.3852719666081</v>
      </c>
      <c r="S164" s="142">
        <f t="shared" si="62"/>
        <v>1479.0640777696167</v>
      </c>
      <c r="T164" s="142">
        <f t="shared" si="62"/>
        <v>1414.7383087051892</v>
      </c>
      <c r="U164" s="142">
        <f t="shared" si="62"/>
        <v>1350.4171145081975</v>
      </c>
      <c r="V164" s="142">
        <f t="shared" si="62"/>
        <v>1286.09134544377</v>
      </c>
      <c r="W164" s="142">
        <f t="shared" si="62"/>
        <v>1221.7701512467784</v>
      </c>
      <c r="X164" s="142">
        <f t="shared" si="62"/>
        <v>1157.4443821823511</v>
      </c>
      <c r="Y164" s="142">
        <f t="shared" si="62"/>
        <v>1093.1231879853594</v>
      </c>
      <c r="Z164" s="142">
        <f t="shared" si="62"/>
        <v>1028.7974189209319</v>
      </c>
      <c r="AA164" s="142">
        <f t="shared" si="62"/>
        <v>964.47622472394016</v>
      </c>
      <c r="AB164" s="142">
        <f t="shared" si="62"/>
        <v>910.35698490797176</v>
      </c>
      <c r="AC164" s="142">
        <f t="shared" si="62"/>
        <v>866.44427434046179</v>
      </c>
      <c r="AD164" s="142">
        <f t="shared" si="62"/>
        <v>822.53156377295193</v>
      </c>
      <c r="AE164" s="142">
        <f t="shared" si="62"/>
        <v>778.61885320544241</v>
      </c>
      <c r="AF164" s="142">
        <f t="shared" si="62"/>
        <v>734.70614263793277</v>
      </c>
      <c r="AG164" s="142">
        <f t="shared" si="62"/>
        <v>690.79343207042291</v>
      </c>
      <c r="AH164" s="142">
        <f t="shared" si="62"/>
        <v>646.88072150291316</v>
      </c>
      <c r="AI164" s="142">
        <f t="shared" si="62"/>
        <v>602.96801093540341</v>
      </c>
      <c r="AJ164" s="142">
        <f t="shared" si="62"/>
        <v>559.05530036789366</v>
      </c>
      <c r="AK164" s="142">
        <f t="shared" si="62"/>
        <v>515.14258980038403</v>
      </c>
      <c r="AL164" s="142">
        <f t="shared" si="62"/>
        <v>471.22987923287428</v>
      </c>
      <c r="AM164" s="142">
        <f t="shared" si="62"/>
        <v>427.31716866536442</v>
      </c>
      <c r="AN164" s="142">
        <f t="shared" si="62"/>
        <v>383.40445809785467</v>
      </c>
      <c r="AO164" s="142">
        <f t="shared" si="62"/>
        <v>339.49174753034475</v>
      </c>
      <c r="AP164" s="142">
        <f t="shared" si="62"/>
        <v>295.57903696283483</v>
      </c>
      <c r="AQ164" s="142">
        <f t="shared" si="62"/>
        <v>251.66632639532483</v>
      </c>
      <c r="AR164" s="142">
        <f t="shared" si="62"/>
        <v>207.75361582781485</v>
      </c>
      <c r="AS164" s="142">
        <f t="shared" si="62"/>
        <v>163.84090526030494</v>
      </c>
      <c r="AT164" s="142">
        <f t="shared" si="62"/>
        <v>119.92819469279499</v>
      </c>
      <c r="AU164" s="142">
        <f t="shared" si="62"/>
        <v>76.015484125286235</v>
      </c>
      <c r="AV164" s="140"/>
      <c r="AW164" s="140"/>
      <c r="AX164" s="140"/>
      <c r="AY164" s="140"/>
      <c r="AZ164" s="140"/>
      <c r="BA164" s="140"/>
      <c r="BB164" s="24"/>
    </row>
    <row r="165" spans="2:54" x14ac:dyDescent="0.25">
      <c r="C165" s="24"/>
      <c r="AV165" s="24"/>
      <c r="AW165" s="24"/>
      <c r="AX165" s="24"/>
      <c r="AY165" s="24"/>
      <c r="AZ165" s="24"/>
      <c r="BA165" s="24"/>
      <c r="BB165" s="24"/>
    </row>
    <row r="166" spans="2:54" x14ac:dyDescent="0.25">
      <c r="B166" s="149" t="s">
        <v>129</v>
      </c>
      <c r="C166" s="24"/>
      <c r="D166" s="163"/>
      <c r="E166" s="148"/>
      <c r="F166" s="148"/>
      <c r="G166" s="148"/>
      <c r="H166" s="148"/>
      <c r="I166" s="148"/>
      <c r="J166" s="148"/>
      <c r="AV166" s="24"/>
      <c r="AW166" s="24"/>
      <c r="AX166" s="24"/>
      <c r="AY166" s="24"/>
      <c r="AZ166" s="24"/>
      <c r="BA166" s="24"/>
      <c r="BB166" s="24"/>
    </row>
    <row r="167" spans="2:54" x14ac:dyDescent="0.25">
      <c r="B167" s="149" t="s">
        <v>130</v>
      </c>
      <c r="C167" s="24"/>
      <c r="D167" s="164">
        <v>0</v>
      </c>
      <c r="E167" s="165">
        <f>+D172</f>
        <v>2421.1159201517853</v>
      </c>
      <c r="F167" s="165">
        <f>+E172</f>
        <v>29906.920913826936</v>
      </c>
      <c r="G167" s="165">
        <f>+F172</f>
        <v>66921.626610060528</v>
      </c>
      <c r="H167" s="165">
        <f>+G172</f>
        <v>151140.04013581466</v>
      </c>
      <c r="I167" s="166" t="s">
        <v>131</v>
      </c>
      <c r="J167" s="148"/>
      <c r="AV167" s="24"/>
      <c r="AW167" s="24"/>
      <c r="AX167" s="24"/>
      <c r="AY167" s="24"/>
      <c r="AZ167" s="24"/>
      <c r="BA167" s="24"/>
      <c r="BB167" s="24"/>
    </row>
    <row r="168" spans="2:54" x14ac:dyDescent="0.25">
      <c r="B168" s="84" t="s">
        <v>132</v>
      </c>
      <c r="C168" s="24"/>
      <c r="D168" s="167">
        <f>+D67</f>
        <v>2328.7492819148938</v>
      </c>
      <c r="E168" s="167">
        <f>+E67</f>
        <v>26232.159099544067</v>
      </c>
      <c r="F168" s="167">
        <f>+F67</f>
        <v>33069.686811448832</v>
      </c>
      <c r="G168" s="167">
        <f>+G67</f>
        <v>75337.684855496467</v>
      </c>
      <c r="H168" s="167">
        <f>+H67</f>
        <v>4871.3409515956992</v>
      </c>
      <c r="I168" s="168">
        <f>SUM(D168:H168)</f>
        <v>141839.62099999996</v>
      </c>
      <c r="J168" s="148"/>
      <c r="AV168" s="24"/>
      <c r="AW168" s="24"/>
      <c r="AX168" s="24"/>
      <c r="AY168" s="24"/>
      <c r="AZ168" s="24"/>
      <c r="BA168" s="24"/>
      <c r="BB168" s="24"/>
    </row>
    <row r="169" spans="2:54" x14ac:dyDescent="0.25">
      <c r="B169" s="84" t="s">
        <v>133</v>
      </c>
      <c r="C169" s="24"/>
      <c r="D169" s="169">
        <f>+D178</f>
        <v>90.037888954976736</v>
      </c>
      <c r="E169" s="169">
        <f>+E178</f>
        <v>1202.23412946196</v>
      </c>
      <c r="F169" s="169">
        <f>+F178</f>
        <v>3600.9172204695178</v>
      </c>
      <c r="G169" s="169">
        <f>+G178</f>
        <v>8109.4060686575303</v>
      </c>
      <c r="H169" s="169">
        <f>+H178</f>
        <v>3974.8749181379594</v>
      </c>
      <c r="I169" s="168">
        <f>SUM(D169:H169)</f>
        <v>16977.470225681944</v>
      </c>
      <c r="J169" s="170"/>
      <c r="K169" s="171"/>
      <c r="L169" s="171"/>
      <c r="M169" s="171"/>
      <c r="N169" s="171"/>
      <c r="O169" s="171"/>
      <c r="P169" s="171"/>
      <c r="Q169" s="171"/>
      <c r="R169" s="171"/>
      <c r="S169" s="171"/>
      <c r="T169" s="171"/>
      <c r="U169" s="171"/>
      <c r="V169" s="171"/>
      <c r="W169" s="171"/>
      <c r="X169" s="171"/>
      <c r="Y169" s="171"/>
      <c r="Z169" s="171"/>
      <c r="AA169" s="171"/>
      <c r="AB169" s="171"/>
      <c r="AC169" s="171"/>
      <c r="AD169" s="171"/>
      <c r="AE169" s="171"/>
      <c r="AF169" s="171"/>
      <c r="AG169" s="171"/>
      <c r="AH169" s="171"/>
      <c r="AI169" s="171"/>
      <c r="AJ169" s="171"/>
      <c r="AK169" s="171"/>
      <c r="AL169" s="171"/>
      <c r="AM169" s="171"/>
      <c r="AN169" s="171"/>
      <c r="AO169" s="171"/>
      <c r="AP169" s="171"/>
      <c r="AQ169" s="171"/>
      <c r="AR169" s="171"/>
      <c r="AS169" s="171"/>
      <c r="AT169" s="171"/>
      <c r="AU169" s="171"/>
      <c r="AV169" s="172"/>
      <c r="AW169" s="172"/>
      <c r="AX169" s="172"/>
      <c r="AY169" s="172"/>
      <c r="AZ169" s="172"/>
      <c r="BA169" s="172"/>
      <c r="BB169" s="24"/>
    </row>
    <row r="170" spans="2:54" x14ac:dyDescent="0.25">
      <c r="B170" s="84" t="s">
        <v>109</v>
      </c>
      <c r="C170" s="24"/>
      <c r="D170" s="169">
        <f>(+D168)*$C$77</f>
        <v>2.3287492819148938</v>
      </c>
      <c r="E170" s="169">
        <f>(+E168)*$C$77</f>
        <v>26.232159099544067</v>
      </c>
      <c r="F170" s="169">
        <f>(+F168)*$C$77</f>
        <v>33.069686811448832</v>
      </c>
      <c r="G170" s="169">
        <f>(+G168)*$C$77</f>
        <v>75.337684855496462</v>
      </c>
      <c r="H170" s="169">
        <f>(+H168)*$C$77</f>
        <v>4.8713409515956991</v>
      </c>
      <c r="I170" s="168">
        <f>SUM(D170:H170)</f>
        <v>141.83962099999997</v>
      </c>
      <c r="J170" s="170"/>
      <c r="K170" s="171"/>
      <c r="L170" s="171"/>
      <c r="M170" s="171"/>
      <c r="N170" s="171"/>
      <c r="O170" s="171"/>
      <c r="P170" s="171"/>
      <c r="Q170" s="171"/>
      <c r="R170" s="171"/>
      <c r="S170" s="171"/>
      <c r="T170" s="171"/>
      <c r="U170" s="171"/>
      <c r="V170" s="171"/>
      <c r="W170" s="171"/>
      <c r="X170" s="171"/>
      <c r="Y170" s="171"/>
      <c r="Z170" s="171"/>
      <c r="AA170" s="171"/>
      <c r="AB170" s="171"/>
      <c r="AC170" s="171"/>
      <c r="AD170" s="171"/>
      <c r="AE170" s="171"/>
      <c r="AF170" s="171"/>
      <c r="AG170" s="171"/>
      <c r="AH170" s="171"/>
      <c r="AI170" s="171"/>
      <c r="AJ170" s="171"/>
      <c r="AK170" s="171"/>
      <c r="AL170" s="171"/>
      <c r="AM170" s="171"/>
      <c r="AN170" s="171"/>
      <c r="AO170" s="171"/>
      <c r="AP170" s="171"/>
      <c r="AQ170" s="171"/>
      <c r="AR170" s="171"/>
      <c r="AS170" s="171"/>
      <c r="AT170" s="171"/>
      <c r="AU170" s="171"/>
      <c r="AV170" s="172"/>
      <c r="AW170" s="172"/>
      <c r="AX170" s="172"/>
      <c r="AY170" s="172"/>
      <c r="AZ170" s="172"/>
      <c r="BA170" s="172"/>
      <c r="BB170" s="24"/>
    </row>
    <row r="171" spans="2:54" x14ac:dyDescent="0.25">
      <c r="B171" s="84" t="s">
        <v>113</v>
      </c>
      <c r="C171" s="24"/>
      <c r="D171" s="173">
        <v>0</v>
      </c>
      <c r="E171" s="170">
        <f>+D172*$C$80</f>
        <v>25.179605569578566</v>
      </c>
      <c r="F171" s="170">
        <f>+E172*$C$80</f>
        <v>311.03197750380014</v>
      </c>
      <c r="G171" s="170">
        <f>+F172*$C$80</f>
        <v>695.98491674462946</v>
      </c>
      <c r="H171" s="170">
        <f>+G172*$C$80</f>
        <v>1571.8564174124724</v>
      </c>
      <c r="I171" s="168">
        <f>SUM(D171:H171)</f>
        <v>2604.0529172304805</v>
      </c>
      <c r="J171" s="170"/>
      <c r="K171" s="171"/>
      <c r="L171" s="171"/>
      <c r="M171" s="171"/>
      <c r="N171" s="171"/>
      <c r="O171" s="171"/>
      <c r="P171" s="171"/>
      <c r="Q171" s="171"/>
      <c r="R171" s="171"/>
      <c r="S171" s="171"/>
      <c r="T171" s="171"/>
      <c r="U171" s="171"/>
      <c r="V171" s="171"/>
      <c r="W171" s="171"/>
      <c r="X171" s="171"/>
      <c r="Y171" s="171"/>
      <c r="Z171" s="171"/>
      <c r="AA171" s="171"/>
      <c r="AB171" s="171"/>
      <c r="AC171" s="171"/>
      <c r="AD171" s="171"/>
      <c r="AE171" s="171"/>
      <c r="AF171" s="171"/>
      <c r="AG171" s="171"/>
      <c r="AH171" s="171"/>
      <c r="AI171" s="171"/>
      <c r="AJ171" s="171"/>
      <c r="AK171" s="171"/>
      <c r="AL171" s="171"/>
      <c r="AM171" s="171"/>
      <c r="AN171" s="171"/>
      <c r="AO171" s="171"/>
      <c r="AP171" s="171"/>
      <c r="AQ171" s="171"/>
      <c r="AR171" s="171"/>
      <c r="AS171" s="171"/>
      <c r="AT171" s="171"/>
      <c r="AU171" s="171"/>
      <c r="AV171" s="172"/>
      <c r="AW171" s="172"/>
      <c r="AX171" s="172"/>
      <c r="AY171" s="172"/>
      <c r="AZ171" s="172"/>
      <c r="BA171" s="172"/>
      <c r="BB171" s="24"/>
    </row>
    <row r="172" spans="2:54" x14ac:dyDescent="0.25">
      <c r="B172" s="84" t="s">
        <v>134</v>
      </c>
      <c r="C172" s="24"/>
      <c r="D172" s="174">
        <f t="shared" ref="D172:I172" si="63">SUM(D167:D171)</f>
        <v>2421.1159201517853</v>
      </c>
      <c r="E172" s="174">
        <f t="shared" si="63"/>
        <v>29906.920913826936</v>
      </c>
      <c r="F172" s="174">
        <f t="shared" si="63"/>
        <v>66921.626610060528</v>
      </c>
      <c r="G172" s="174">
        <f t="shared" si="63"/>
        <v>151140.04013581466</v>
      </c>
      <c r="H172" s="174">
        <f t="shared" si="63"/>
        <v>161562.98376391237</v>
      </c>
      <c r="I172" s="174">
        <f t="shared" si="63"/>
        <v>161562.98376391234</v>
      </c>
      <c r="J172" s="170"/>
      <c r="K172" s="175">
        <f>I172/I18</f>
        <v>713.61741945190965</v>
      </c>
      <c r="L172" s="171"/>
      <c r="M172" s="171"/>
      <c r="N172" s="171"/>
      <c r="O172" s="171"/>
      <c r="P172" s="171"/>
      <c r="Q172" s="171"/>
      <c r="R172" s="171"/>
      <c r="S172" s="171"/>
      <c r="T172" s="171"/>
      <c r="U172" s="171"/>
      <c r="V172" s="171"/>
      <c r="W172" s="171"/>
      <c r="X172" s="171"/>
      <c r="Y172" s="171"/>
      <c r="Z172" s="171"/>
      <c r="AA172" s="171"/>
      <c r="AB172" s="171"/>
      <c r="AC172" s="171"/>
      <c r="AD172" s="171"/>
      <c r="AE172" s="171"/>
      <c r="AF172" s="171"/>
      <c r="AG172" s="171"/>
      <c r="AH172" s="171"/>
      <c r="AI172" s="171"/>
      <c r="AJ172" s="171"/>
      <c r="AK172" s="171"/>
      <c r="AL172" s="171"/>
      <c r="AM172" s="171"/>
      <c r="AN172" s="171"/>
      <c r="AO172" s="171"/>
      <c r="AP172" s="171"/>
      <c r="AQ172" s="171"/>
      <c r="AR172" s="171"/>
      <c r="AS172" s="171"/>
      <c r="AT172" s="171"/>
      <c r="AU172" s="171"/>
      <c r="AV172" s="172"/>
      <c r="AW172" s="172"/>
      <c r="AX172" s="172"/>
      <c r="AY172" s="172"/>
      <c r="AZ172" s="172"/>
      <c r="BA172" s="172"/>
      <c r="BB172" s="24"/>
    </row>
    <row r="173" spans="2:54" x14ac:dyDescent="0.25">
      <c r="B173" s="84"/>
      <c r="C173" s="24"/>
      <c r="D173" s="169"/>
      <c r="E173" s="170"/>
      <c r="F173" s="170"/>
      <c r="G173" s="170"/>
      <c r="H173" s="170"/>
      <c r="I173" s="170"/>
      <c r="J173" s="170"/>
      <c r="K173" s="171"/>
      <c r="L173" s="171"/>
      <c r="M173" s="171"/>
      <c r="N173" s="171"/>
      <c r="O173" s="171"/>
      <c r="P173" s="171"/>
      <c r="Q173" s="171"/>
      <c r="R173" s="171"/>
      <c r="S173" s="171"/>
      <c r="T173" s="171"/>
      <c r="U173" s="171"/>
      <c r="V173" s="171"/>
      <c r="W173" s="171"/>
      <c r="X173" s="171"/>
      <c r="Y173" s="171"/>
      <c r="Z173" s="171"/>
      <c r="AA173" s="171"/>
      <c r="AB173" s="171"/>
      <c r="AC173" s="171"/>
      <c r="AD173" s="171"/>
      <c r="AE173" s="171"/>
      <c r="AF173" s="171"/>
      <c r="AG173" s="171"/>
      <c r="AH173" s="171"/>
      <c r="AI173" s="171"/>
      <c r="AJ173" s="171"/>
      <c r="AK173" s="171"/>
      <c r="AL173" s="171"/>
      <c r="AM173" s="171"/>
      <c r="AN173" s="171"/>
      <c r="AO173" s="171"/>
      <c r="AP173" s="171"/>
      <c r="AQ173" s="171"/>
      <c r="AR173" s="171"/>
      <c r="AS173" s="171"/>
      <c r="AT173" s="171"/>
      <c r="AU173" s="171"/>
      <c r="AV173" s="172"/>
      <c r="AW173" s="172"/>
      <c r="AX173" s="172"/>
      <c r="AY173" s="172"/>
      <c r="AZ173" s="172"/>
      <c r="BA173" s="172"/>
      <c r="BB173" s="24"/>
    </row>
    <row r="174" spans="2:54" x14ac:dyDescent="0.25">
      <c r="B174" s="149" t="s">
        <v>135</v>
      </c>
      <c r="C174" s="24"/>
      <c r="D174" s="169"/>
      <c r="E174" s="170"/>
      <c r="F174" s="170"/>
      <c r="G174" s="170"/>
      <c r="H174" s="170"/>
      <c r="I174" s="176" t="s">
        <v>131</v>
      </c>
      <c r="J174" s="170"/>
      <c r="K174" s="171"/>
      <c r="L174" s="171"/>
      <c r="M174" s="171"/>
      <c r="N174" s="171"/>
      <c r="O174" s="171"/>
      <c r="P174" s="171"/>
      <c r="Q174" s="171"/>
      <c r="R174" s="171"/>
      <c r="S174" s="171"/>
      <c r="T174" s="171"/>
      <c r="U174" s="171"/>
      <c r="V174" s="171"/>
      <c r="W174" s="171"/>
      <c r="X174" s="171"/>
      <c r="Y174" s="171"/>
      <c r="Z174" s="171"/>
      <c r="AA174" s="171"/>
      <c r="AB174" s="171"/>
      <c r="AC174" s="171"/>
      <c r="AD174" s="171"/>
      <c r="AE174" s="171"/>
      <c r="AF174" s="171"/>
      <c r="AG174" s="171"/>
      <c r="AH174" s="171"/>
      <c r="AI174" s="171"/>
      <c r="AJ174" s="171"/>
      <c r="AK174" s="171"/>
      <c r="AL174" s="171"/>
      <c r="AM174" s="171"/>
      <c r="AN174" s="171"/>
      <c r="AO174" s="171"/>
      <c r="AP174" s="171"/>
      <c r="AQ174" s="171"/>
      <c r="AR174" s="171"/>
      <c r="AS174" s="171"/>
      <c r="AT174" s="171"/>
      <c r="AU174" s="171"/>
      <c r="AV174" s="172"/>
      <c r="AW174" s="172"/>
      <c r="AX174" s="172"/>
      <c r="AY174" s="172"/>
      <c r="AZ174" s="172"/>
      <c r="BA174" s="172"/>
      <c r="BB174" s="24"/>
    </row>
    <row r="175" spans="2:54" x14ac:dyDescent="0.25">
      <c r="B175" s="84" t="s">
        <v>136</v>
      </c>
      <c r="C175" s="24"/>
      <c r="D175" s="173">
        <f>(+D168+D170+D171)*0.5</f>
        <v>1165.5390155984044</v>
      </c>
      <c r="E175" s="173">
        <f>+E167+((E168+E170+E171)/2)</f>
        <v>15562.901352258381</v>
      </c>
      <c r="F175" s="173">
        <f>+F167+((F168+F170+F171)/2)</f>
        <v>46613.815151708972</v>
      </c>
      <c r="G175" s="173">
        <f>+G167+((G168+G170+G171)/2)</f>
        <v>104976.13033860881</v>
      </c>
      <c r="H175" s="173">
        <f>(+H167+((H168+H170+H171)/2))/12*4</f>
        <v>51454.691496931511</v>
      </c>
      <c r="I175" s="169"/>
      <c r="J175" s="170"/>
      <c r="K175" s="171"/>
      <c r="L175" s="171"/>
      <c r="M175" s="171"/>
      <c r="N175" s="171"/>
      <c r="O175" s="171"/>
      <c r="P175" s="171"/>
      <c r="Q175" s="171"/>
      <c r="R175" s="171"/>
      <c r="S175" s="171"/>
      <c r="T175" s="171"/>
      <c r="U175" s="171"/>
      <c r="V175" s="171"/>
      <c r="W175" s="171"/>
      <c r="X175" s="171"/>
      <c r="Y175" s="171"/>
      <c r="Z175" s="171"/>
      <c r="AA175" s="171"/>
      <c r="AB175" s="171"/>
      <c r="AC175" s="171"/>
      <c r="AD175" s="171"/>
      <c r="AE175" s="171"/>
      <c r="AF175" s="171"/>
      <c r="AG175" s="171"/>
      <c r="AH175" s="171"/>
      <c r="AI175" s="171"/>
      <c r="AJ175" s="171"/>
      <c r="AK175" s="171"/>
      <c r="AL175" s="171"/>
      <c r="AM175" s="171"/>
      <c r="AN175" s="171"/>
      <c r="AO175" s="171"/>
      <c r="AP175" s="171"/>
      <c r="AQ175" s="171"/>
      <c r="AR175" s="171"/>
      <c r="AS175" s="171"/>
      <c r="AT175" s="171"/>
      <c r="AU175" s="171"/>
      <c r="AV175" s="172"/>
      <c r="AW175" s="172"/>
      <c r="AX175" s="172"/>
      <c r="AY175" s="172"/>
      <c r="AZ175" s="172"/>
      <c r="BA175" s="172"/>
      <c r="BB175" s="24"/>
    </row>
    <row r="176" spans="2:54" x14ac:dyDescent="0.25">
      <c r="B176" s="84" t="s">
        <v>137</v>
      </c>
      <c r="C176" s="24"/>
      <c r="D176" s="169">
        <f>+D175*$C$72</f>
        <v>35.653838487155191</v>
      </c>
      <c r="E176" s="169">
        <f>+E175*$C$72</f>
        <v>476.06915236558388</v>
      </c>
      <c r="F176" s="169">
        <f>+F175*$C$72</f>
        <v>1425.9166054907773</v>
      </c>
      <c r="G176" s="169">
        <f>+G175*$C$72</f>
        <v>3211.2198270580434</v>
      </c>
      <c r="H176" s="169">
        <f>+H175*$C$72</f>
        <v>1573.999012891135</v>
      </c>
      <c r="I176" s="169">
        <f>SUM(D176:H176)</f>
        <v>6722.8584362926949</v>
      </c>
      <c r="J176" s="170"/>
      <c r="K176" s="171"/>
      <c r="L176" s="171"/>
      <c r="M176" s="171"/>
      <c r="N176" s="171"/>
      <c r="O176" s="171"/>
      <c r="P176" s="171"/>
      <c r="Q176" s="171"/>
      <c r="R176" s="171"/>
      <c r="S176" s="171"/>
      <c r="T176" s="171"/>
      <c r="U176" s="171"/>
      <c r="V176" s="171"/>
      <c r="W176" s="171"/>
      <c r="X176" s="171"/>
      <c r="Y176" s="171"/>
      <c r="Z176" s="171"/>
      <c r="AA176" s="171"/>
      <c r="AB176" s="171"/>
      <c r="AC176" s="171"/>
      <c r="AD176" s="171"/>
      <c r="AE176" s="171"/>
      <c r="AF176" s="171"/>
      <c r="AG176" s="171"/>
      <c r="AH176" s="171"/>
      <c r="AI176" s="171"/>
      <c r="AJ176" s="171"/>
      <c r="AK176" s="171"/>
      <c r="AL176" s="171"/>
      <c r="AM176" s="171"/>
      <c r="AN176" s="171"/>
      <c r="AO176" s="171"/>
      <c r="AP176" s="171"/>
      <c r="AQ176" s="171"/>
      <c r="AR176" s="171"/>
      <c r="AS176" s="171"/>
      <c r="AT176" s="171"/>
      <c r="AU176" s="171"/>
      <c r="AV176" s="171"/>
      <c r="AW176" s="171"/>
      <c r="AX176" s="171"/>
      <c r="AY176" s="171"/>
      <c r="AZ176" s="171"/>
      <c r="BA176" s="171"/>
    </row>
    <row r="177" spans="2:53" x14ac:dyDescent="0.25">
      <c r="B177" s="84" t="s">
        <v>138</v>
      </c>
      <c r="C177" s="24"/>
      <c r="D177" s="173">
        <f>+D175*$C$71</f>
        <v>54.384050467821545</v>
      </c>
      <c r="E177" s="173">
        <f>+E175*$C$71</f>
        <v>726.16497709637611</v>
      </c>
      <c r="F177" s="173">
        <f>+F175*$C$71</f>
        <v>2175.0006149787405</v>
      </c>
      <c r="G177" s="173">
        <f>+G175*$C$71</f>
        <v>4898.1862415994874</v>
      </c>
      <c r="H177" s="173">
        <f>+H175*$C$71</f>
        <v>2400.8759052468245</v>
      </c>
      <c r="I177" s="173">
        <f>SUM(D177:H177)</f>
        <v>10254.61178938925</v>
      </c>
      <c r="J177" s="170"/>
      <c r="K177" s="171"/>
      <c r="L177" s="171"/>
      <c r="M177" s="171"/>
      <c r="N177" s="171"/>
      <c r="O177" s="171"/>
      <c r="P177" s="171"/>
      <c r="Q177" s="171"/>
      <c r="R177" s="171"/>
      <c r="S177" s="171"/>
      <c r="T177" s="171"/>
      <c r="U177" s="171"/>
      <c r="V177" s="171"/>
      <c r="W177" s="171"/>
      <c r="X177" s="171"/>
      <c r="Y177" s="171"/>
      <c r="Z177" s="171"/>
      <c r="AA177" s="171"/>
      <c r="AB177" s="171"/>
      <c r="AC177" s="171"/>
      <c r="AD177" s="171"/>
      <c r="AE177" s="171"/>
      <c r="AF177" s="171"/>
      <c r="AG177" s="171"/>
      <c r="AH177" s="171"/>
      <c r="AI177" s="171"/>
      <c r="AJ177" s="171"/>
      <c r="AK177" s="171"/>
      <c r="AL177" s="171"/>
      <c r="AM177" s="171"/>
      <c r="AN177" s="171"/>
      <c r="AO177" s="171"/>
      <c r="AP177" s="171"/>
      <c r="AQ177" s="171"/>
      <c r="AR177" s="171"/>
      <c r="AS177" s="171"/>
      <c r="AT177" s="171"/>
      <c r="AU177" s="171"/>
      <c r="AV177" s="171"/>
      <c r="AW177" s="171"/>
      <c r="AX177" s="171"/>
      <c r="AY177" s="171"/>
      <c r="AZ177" s="171"/>
      <c r="BA177" s="171"/>
    </row>
    <row r="178" spans="2:53" x14ac:dyDescent="0.25">
      <c r="B178" s="84" t="s">
        <v>139</v>
      </c>
      <c r="C178" s="24"/>
      <c r="D178" s="174">
        <f>+D176+D177</f>
        <v>90.037888954976736</v>
      </c>
      <c r="E178" s="174">
        <f>+E176+E177</f>
        <v>1202.23412946196</v>
      </c>
      <c r="F178" s="174">
        <f>+F176+F177</f>
        <v>3600.9172204695178</v>
      </c>
      <c r="G178" s="174">
        <f>+G176+G177</f>
        <v>8109.4060686575303</v>
      </c>
      <c r="H178" s="174">
        <f>+H176+H177</f>
        <v>3974.8749181379594</v>
      </c>
      <c r="I178" s="173">
        <f>SUM(D178:H178)</f>
        <v>16977.470225681944</v>
      </c>
      <c r="J178" s="170"/>
      <c r="K178" s="170"/>
      <c r="L178" s="170"/>
      <c r="M178" s="170"/>
      <c r="N178" s="170"/>
      <c r="O178" s="170"/>
      <c r="P178" s="170"/>
      <c r="Q178" s="170"/>
      <c r="R178" s="170"/>
      <c r="S178" s="170"/>
      <c r="T178" s="170"/>
      <c r="U178" s="170"/>
      <c r="V178" s="170"/>
      <c r="W178" s="170"/>
      <c r="X178" s="170"/>
      <c r="Y178" s="170"/>
      <c r="Z178" s="170"/>
      <c r="AA178" s="170"/>
      <c r="AB178" s="170"/>
      <c r="AC178" s="170"/>
      <c r="AD178" s="170"/>
      <c r="AE178" s="170"/>
      <c r="AF178" s="170"/>
      <c r="AG178" s="170"/>
      <c r="AH178" s="170"/>
      <c r="AI178" s="170"/>
      <c r="AJ178" s="170"/>
      <c r="AK178" s="170"/>
      <c r="AL178" s="170"/>
      <c r="AM178" s="170"/>
      <c r="AN178" s="170"/>
      <c r="AO178" s="170"/>
      <c r="AP178" s="170"/>
      <c r="AQ178" s="170"/>
      <c r="AR178" s="170"/>
      <c r="AS178" s="170"/>
      <c r="AT178" s="170"/>
      <c r="AU178" s="170"/>
      <c r="AV178" s="171"/>
      <c r="AW178" s="171"/>
      <c r="AX178" s="171"/>
      <c r="AY178" s="171"/>
      <c r="AZ178" s="171"/>
      <c r="BA178" s="171"/>
    </row>
    <row r="179" spans="2:53" x14ac:dyDescent="0.25">
      <c r="B179" s="84"/>
      <c r="C179" s="24"/>
      <c r="D179" s="169"/>
      <c r="E179" s="169"/>
      <c r="F179" s="169"/>
      <c r="G179" s="169"/>
      <c r="H179" s="169"/>
      <c r="I179" s="169"/>
      <c r="J179" s="170"/>
      <c r="K179" s="170"/>
      <c r="L179" s="170"/>
      <c r="M179" s="170"/>
      <c r="N179" s="170"/>
      <c r="O179" s="170"/>
      <c r="P179" s="170"/>
      <c r="Q179" s="170"/>
      <c r="R179" s="170"/>
      <c r="S179" s="170"/>
      <c r="T179" s="170"/>
      <c r="U179" s="170"/>
      <c r="V179" s="170"/>
      <c r="W179" s="170"/>
      <c r="X179" s="170"/>
      <c r="Y179" s="170"/>
      <c r="Z179" s="170"/>
      <c r="AA179" s="170"/>
      <c r="AB179" s="170"/>
      <c r="AC179" s="170"/>
      <c r="AD179" s="170"/>
      <c r="AE179" s="170"/>
      <c r="AF179" s="170"/>
      <c r="AG179" s="170"/>
      <c r="AH179" s="170"/>
      <c r="AI179" s="170"/>
      <c r="AJ179" s="170"/>
      <c r="AK179" s="170"/>
      <c r="AL179" s="170"/>
      <c r="AM179" s="170"/>
      <c r="AN179" s="170"/>
      <c r="AO179" s="170"/>
      <c r="AP179" s="170"/>
      <c r="AQ179" s="170"/>
      <c r="AR179" s="170"/>
      <c r="AS179" s="170"/>
      <c r="AT179" s="170"/>
      <c r="AU179" s="170"/>
      <c r="AV179" s="171"/>
      <c r="AW179" s="171"/>
      <c r="AX179" s="171"/>
      <c r="AY179" s="171"/>
      <c r="AZ179" s="171"/>
      <c r="BA179" s="171"/>
    </row>
    <row r="180" spans="2:53" x14ac:dyDescent="0.25">
      <c r="B180" s="149" t="s">
        <v>140</v>
      </c>
      <c r="C180" s="24"/>
      <c r="D180" s="163"/>
      <c r="E180" s="148"/>
      <c r="F180" s="148"/>
      <c r="G180" s="148"/>
      <c r="H180" s="148"/>
      <c r="I180" s="148"/>
      <c r="J180" s="148"/>
      <c r="K180" s="148"/>
      <c r="L180" s="148"/>
      <c r="M180" s="148"/>
      <c r="N180" s="148"/>
      <c r="O180" s="148"/>
      <c r="P180" s="148"/>
      <c r="Q180" s="148"/>
      <c r="R180" s="148"/>
      <c r="S180" s="148"/>
      <c r="T180" s="148"/>
      <c r="U180" s="148"/>
      <c r="V180" s="148"/>
      <c r="W180" s="148"/>
      <c r="X180" s="148"/>
      <c r="Y180" s="148"/>
      <c r="Z180" s="148"/>
      <c r="AA180" s="148"/>
      <c r="AB180" s="148"/>
      <c r="AC180" s="148"/>
      <c r="AD180" s="148"/>
      <c r="AE180" s="148"/>
      <c r="AF180" s="148"/>
      <c r="AG180" s="148"/>
      <c r="AH180" s="148"/>
      <c r="AI180" s="148"/>
      <c r="AJ180" s="148"/>
      <c r="AK180" s="148"/>
      <c r="AL180" s="148"/>
      <c r="AM180" s="148"/>
      <c r="AN180" s="148"/>
      <c r="AO180" s="148"/>
      <c r="AP180" s="148"/>
      <c r="AQ180" s="148"/>
      <c r="AR180" s="148"/>
      <c r="AS180" s="148"/>
      <c r="AT180" s="148"/>
      <c r="AU180" s="148"/>
    </row>
    <row r="181" spans="2:53" x14ac:dyDescent="0.25">
      <c r="B181" s="149" t="s">
        <v>141</v>
      </c>
      <c r="C181" s="24"/>
      <c r="D181" s="163"/>
      <c r="E181" s="148"/>
      <c r="F181" s="148"/>
      <c r="G181" s="148"/>
      <c r="H181" s="148"/>
      <c r="I181" s="148"/>
      <c r="J181" s="148"/>
      <c r="K181" s="148"/>
      <c r="L181" s="148"/>
      <c r="M181" s="148"/>
      <c r="N181" s="148"/>
      <c r="O181" s="148"/>
      <c r="P181" s="148"/>
      <c r="Q181" s="148"/>
      <c r="R181" s="148"/>
      <c r="S181" s="148"/>
      <c r="T181" s="148"/>
      <c r="U181" s="148"/>
      <c r="V181" s="148"/>
      <c r="W181" s="148"/>
      <c r="X181" s="148"/>
      <c r="Y181" s="148"/>
      <c r="Z181" s="148"/>
      <c r="AA181" s="148"/>
      <c r="AB181" s="148"/>
      <c r="AC181" s="148"/>
      <c r="AD181" s="148"/>
      <c r="AE181" s="148"/>
      <c r="AF181" s="148"/>
      <c r="AG181" s="148"/>
      <c r="AH181" s="148"/>
      <c r="AI181" s="148"/>
      <c r="AJ181" s="148"/>
      <c r="AK181" s="148"/>
      <c r="AL181" s="148"/>
      <c r="AM181" s="148"/>
      <c r="AN181" s="148"/>
      <c r="AO181" s="148"/>
      <c r="AP181" s="148"/>
      <c r="AQ181" s="148"/>
      <c r="AR181" s="148"/>
      <c r="AS181" s="148"/>
      <c r="AT181" s="148"/>
      <c r="AU181" s="148"/>
    </row>
    <row r="182" spans="2:53" x14ac:dyDescent="0.25">
      <c r="B182" s="84" t="s">
        <v>142</v>
      </c>
      <c r="C182" s="24"/>
      <c r="D182" s="163"/>
      <c r="E182" s="148"/>
      <c r="F182" s="148"/>
      <c r="G182" s="148"/>
      <c r="H182" s="146">
        <f>+H172</f>
        <v>161562.98376391237</v>
      </c>
      <c r="I182" s="146">
        <f t="shared" ref="I182:AU182" si="64">+H182</f>
        <v>161562.98376391237</v>
      </c>
      <c r="J182" s="146">
        <f t="shared" si="64"/>
        <v>161562.98376391237</v>
      </c>
      <c r="K182" s="146">
        <f t="shared" si="64"/>
        <v>161562.98376391237</v>
      </c>
      <c r="L182" s="146">
        <f t="shared" si="64"/>
        <v>161562.98376391237</v>
      </c>
      <c r="M182" s="146">
        <f t="shared" si="64"/>
        <v>161562.98376391237</v>
      </c>
      <c r="N182" s="146">
        <f t="shared" si="64"/>
        <v>161562.98376391237</v>
      </c>
      <c r="O182" s="146">
        <f t="shared" si="64"/>
        <v>161562.98376391237</v>
      </c>
      <c r="P182" s="146">
        <f t="shared" si="64"/>
        <v>161562.98376391237</v>
      </c>
      <c r="Q182" s="146">
        <f t="shared" si="64"/>
        <v>161562.98376391237</v>
      </c>
      <c r="R182" s="146">
        <f t="shared" si="64"/>
        <v>161562.98376391237</v>
      </c>
      <c r="S182" s="146">
        <f t="shared" si="64"/>
        <v>161562.98376391237</v>
      </c>
      <c r="T182" s="146">
        <f t="shared" si="64"/>
        <v>161562.98376391237</v>
      </c>
      <c r="U182" s="146">
        <f t="shared" si="64"/>
        <v>161562.98376391237</v>
      </c>
      <c r="V182" s="146">
        <f t="shared" si="64"/>
        <v>161562.98376391237</v>
      </c>
      <c r="W182" s="146">
        <f t="shared" si="64"/>
        <v>161562.98376391237</v>
      </c>
      <c r="X182" s="146">
        <f t="shared" si="64"/>
        <v>161562.98376391237</v>
      </c>
      <c r="Y182" s="146">
        <f t="shared" si="64"/>
        <v>161562.98376391237</v>
      </c>
      <c r="Z182" s="146">
        <f t="shared" si="64"/>
        <v>161562.98376391237</v>
      </c>
      <c r="AA182" s="146">
        <f t="shared" si="64"/>
        <v>161562.98376391237</v>
      </c>
      <c r="AB182" s="146">
        <f t="shared" si="64"/>
        <v>161562.98376391237</v>
      </c>
      <c r="AC182" s="146">
        <f t="shared" si="64"/>
        <v>161562.98376391237</v>
      </c>
      <c r="AD182" s="146">
        <f t="shared" si="64"/>
        <v>161562.98376391237</v>
      </c>
      <c r="AE182" s="146">
        <f t="shared" si="64"/>
        <v>161562.98376391237</v>
      </c>
      <c r="AF182" s="146">
        <f t="shared" si="64"/>
        <v>161562.98376391237</v>
      </c>
      <c r="AG182" s="146">
        <f t="shared" si="64"/>
        <v>161562.98376391237</v>
      </c>
      <c r="AH182" s="146">
        <f t="shared" si="64"/>
        <v>161562.98376391237</v>
      </c>
      <c r="AI182" s="146">
        <f t="shared" si="64"/>
        <v>161562.98376391237</v>
      </c>
      <c r="AJ182" s="146">
        <f t="shared" si="64"/>
        <v>161562.98376391237</v>
      </c>
      <c r="AK182" s="146">
        <f t="shared" si="64"/>
        <v>161562.98376391237</v>
      </c>
      <c r="AL182" s="146">
        <f t="shared" si="64"/>
        <v>161562.98376391237</v>
      </c>
      <c r="AM182" s="146">
        <f t="shared" si="64"/>
        <v>161562.98376391237</v>
      </c>
      <c r="AN182" s="146">
        <f t="shared" si="64"/>
        <v>161562.98376391237</v>
      </c>
      <c r="AO182" s="146">
        <f t="shared" si="64"/>
        <v>161562.98376391237</v>
      </c>
      <c r="AP182" s="146">
        <f t="shared" si="64"/>
        <v>161562.98376391237</v>
      </c>
      <c r="AQ182" s="146">
        <f t="shared" si="64"/>
        <v>161562.98376391237</v>
      </c>
      <c r="AR182" s="146">
        <f t="shared" si="64"/>
        <v>161562.98376391237</v>
      </c>
      <c r="AS182" s="146">
        <f t="shared" si="64"/>
        <v>161562.98376391237</v>
      </c>
      <c r="AT182" s="146">
        <f t="shared" si="64"/>
        <v>161562.98376391237</v>
      </c>
      <c r="AU182" s="146">
        <f t="shared" si="64"/>
        <v>161562.98376391237</v>
      </c>
      <c r="AV182" s="140"/>
      <c r="AW182" s="140"/>
      <c r="AX182" s="140"/>
      <c r="AY182" s="140"/>
      <c r="AZ182" s="140"/>
      <c r="BA182" s="140"/>
    </row>
    <row r="183" spans="2:53" x14ac:dyDescent="0.25">
      <c r="D183" s="148"/>
      <c r="E183" s="148"/>
      <c r="F183" s="148"/>
      <c r="G183" s="148"/>
      <c r="H183" s="148"/>
      <c r="I183" s="148"/>
      <c r="J183" s="148"/>
      <c r="K183" s="148"/>
      <c r="L183" s="148"/>
      <c r="M183" s="148"/>
      <c r="N183" s="148"/>
      <c r="O183" s="148"/>
      <c r="P183" s="148"/>
      <c r="Q183" s="148"/>
      <c r="R183" s="148"/>
      <c r="S183" s="148"/>
      <c r="T183" s="148"/>
      <c r="U183" s="148"/>
      <c r="V183" s="148"/>
      <c r="W183" s="148"/>
      <c r="X183" s="148"/>
      <c r="Y183" s="148"/>
      <c r="Z183" s="148"/>
      <c r="AA183" s="148"/>
      <c r="AB183" s="148"/>
      <c r="AC183" s="148"/>
      <c r="AD183" s="148"/>
      <c r="AE183" s="148"/>
      <c r="AF183" s="148"/>
      <c r="AG183" s="148"/>
      <c r="AH183" s="148"/>
      <c r="AI183" s="148"/>
      <c r="AJ183" s="148"/>
      <c r="AK183" s="148"/>
      <c r="AL183" s="148"/>
      <c r="AM183" s="148"/>
      <c r="AN183" s="148"/>
      <c r="AO183" s="148"/>
      <c r="AP183" s="148"/>
      <c r="AQ183" s="148"/>
      <c r="AR183" s="148"/>
      <c r="AS183" s="148"/>
      <c r="AT183" s="148"/>
      <c r="AU183" s="148"/>
      <c r="AV183" s="24"/>
      <c r="AW183" s="24"/>
      <c r="AX183" s="24"/>
      <c r="AY183" s="24"/>
      <c r="AZ183" s="24"/>
      <c r="BA183" s="24"/>
    </row>
    <row r="184" spans="2:53" x14ac:dyDescent="0.25">
      <c r="B184" s="149" t="s">
        <v>143</v>
      </c>
      <c r="D184" s="148"/>
      <c r="E184" s="148"/>
      <c r="F184" s="148"/>
      <c r="G184" s="148"/>
      <c r="H184" s="148"/>
      <c r="I184" s="148"/>
      <c r="J184" s="148"/>
      <c r="K184" s="148"/>
      <c r="L184" s="148"/>
      <c r="M184" s="148"/>
      <c r="N184" s="148"/>
      <c r="O184" s="148"/>
      <c r="P184" s="148"/>
      <c r="Q184" s="148"/>
      <c r="R184" s="148"/>
      <c r="S184" s="148"/>
      <c r="T184" s="148"/>
      <c r="U184" s="148"/>
      <c r="V184" s="148"/>
      <c r="W184" s="148"/>
      <c r="X184" s="148"/>
      <c r="Y184" s="148"/>
      <c r="Z184" s="148"/>
      <c r="AA184" s="148"/>
      <c r="AB184" s="148"/>
      <c r="AC184" s="148"/>
      <c r="AD184" s="148"/>
      <c r="AE184" s="148"/>
      <c r="AF184" s="148"/>
      <c r="AG184" s="148"/>
      <c r="AH184" s="148"/>
      <c r="AI184" s="148"/>
      <c r="AJ184" s="148"/>
      <c r="AK184" s="148"/>
      <c r="AL184" s="148"/>
      <c r="AM184" s="148"/>
      <c r="AN184" s="148"/>
      <c r="AO184" s="148"/>
      <c r="AP184" s="148"/>
      <c r="AQ184" s="148"/>
      <c r="AR184" s="148"/>
      <c r="AS184" s="148"/>
      <c r="AT184" s="148"/>
      <c r="AU184" s="148"/>
      <c r="AV184" s="24"/>
      <c r="AW184" s="24"/>
      <c r="AX184" s="24"/>
      <c r="AY184" s="24"/>
      <c r="AZ184" s="24"/>
      <c r="BA184" s="24"/>
    </row>
    <row r="185" spans="2:53" x14ac:dyDescent="0.25">
      <c r="B185" s="84" t="s">
        <v>142</v>
      </c>
      <c r="D185" s="148"/>
      <c r="E185" s="148"/>
      <c r="F185" s="148"/>
      <c r="G185" s="148"/>
      <c r="H185" s="170">
        <f>(+H182*(1/$C$68))</f>
        <v>4039.0745940978095</v>
      </c>
      <c r="I185" s="170">
        <f t="shared" ref="I185:AT185" si="65">+I182*(1/$C$68)</f>
        <v>4039.0745940978095</v>
      </c>
      <c r="J185" s="170">
        <f t="shared" si="65"/>
        <v>4039.0745940978095</v>
      </c>
      <c r="K185" s="170">
        <f t="shared" si="65"/>
        <v>4039.0745940978095</v>
      </c>
      <c r="L185" s="170">
        <f t="shared" si="65"/>
        <v>4039.0745940978095</v>
      </c>
      <c r="M185" s="170">
        <f t="shared" si="65"/>
        <v>4039.0745940978095</v>
      </c>
      <c r="N185" s="170">
        <f t="shared" si="65"/>
        <v>4039.0745940978095</v>
      </c>
      <c r="O185" s="170">
        <f t="shared" si="65"/>
        <v>4039.0745940978095</v>
      </c>
      <c r="P185" s="170">
        <f t="shared" si="65"/>
        <v>4039.0745940978095</v>
      </c>
      <c r="Q185" s="170">
        <f t="shared" si="65"/>
        <v>4039.0745940978095</v>
      </c>
      <c r="R185" s="170">
        <f t="shared" si="65"/>
        <v>4039.0745940978095</v>
      </c>
      <c r="S185" s="170">
        <f t="shared" si="65"/>
        <v>4039.0745940978095</v>
      </c>
      <c r="T185" s="170">
        <f t="shared" si="65"/>
        <v>4039.0745940978095</v>
      </c>
      <c r="U185" s="170">
        <f t="shared" si="65"/>
        <v>4039.0745940978095</v>
      </c>
      <c r="V185" s="170">
        <f t="shared" si="65"/>
        <v>4039.0745940978095</v>
      </c>
      <c r="W185" s="170">
        <f t="shared" si="65"/>
        <v>4039.0745940978095</v>
      </c>
      <c r="X185" s="170">
        <f t="shared" si="65"/>
        <v>4039.0745940978095</v>
      </c>
      <c r="Y185" s="170">
        <f t="shared" si="65"/>
        <v>4039.0745940978095</v>
      </c>
      <c r="Z185" s="170">
        <f t="shared" si="65"/>
        <v>4039.0745940978095</v>
      </c>
      <c r="AA185" s="170">
        <f t="shared" si="65"/>
        <v>4039.0745940978095</v>
      </c>
      <c r="AB185" s="170">
        <f t="shared" si="65"/>
        <v>4039.0745940978095</v>
      </c>
      <c r="AC185" s="170">
        <f t="shared" si="65"/>
        <v>4039.0745940978095</v>
      </c>
      <c r="AD185" s="170">
        <f t="shared" si="65"/>
        <v>4039.0745940978095</v>
      </c>
      <c r="AE185" s="170">
        <f t="shared" si="65"/>
        <v>4039.0745940978095</v>
      </c>
      <c r="AF185" s="170">
        <f t="shared" si="65"/>
        <v>4039.0745940978095</v>
      </c>
      <c r="AG185" s="170">
        <f t="shared" si="65"/>
        <v>4039.0745940978095</v>
      </c>
      <c r="AH185" s="170">
        <f t="shared" si="65"/>
        <v>4039.0745940978095</v>
      </c>
      <c r="AI185" s="170">
        <f t="shared" si="65"/>
        <v>4039.0745940978095</v>
      </c>
      <c r="AJ185" s="170">
        <f t="shared" si="65"/>
        <v>4039.0745940978095</v>
      </c>
      <c r="AK185" s="170">
        <f t="shared" si="65"/>
        <v>4039.0745940978095</v>
      </c>
      <c r="AL185" s="170">
        <f t="shared" si="65"/>
        <v>4039.0745940978095</v>
      </c>
      <c r="AM185" s="170">
        <f t="shared" si="65"/>
        <v>4039.0745940978095</v>
      </c>
      <c r="AN185" s="170">
        <f t="shared" si="65"/>
        <v>4039.0745940978095</v>
      </c>
      <c r="AO185" s="170">
        <f t="shared" si="65"/>
        <v>4039.0745940978095</v>
      </c>
      <c r="AP185" s="170">
        <f t="shared" si="65"/>
        <v>4039.0745940978095</v>
      </c>
      <c r="AQ185" s="170">
        <f t="shared" si="65"/>
        <v>4039.0745940978095</v>
      </c>
      <c r="AR185" s="170">
        <f t="shared" si="65"/>
        <v>4039.0745940978095</v>
      </c>
      <c r="AS185" s="170">
        <f t="shared" si="65"/>
        <v>4039.0745940978095</v>
      </c>
      <c r="AT185" s="170">
        <f t="shared" si="65"/>
        <v>4039.0745940978095</v>
      </c>
      <c r="AU185" s="170">
        <f>(+AU182*(1/$C$68))</f>
        <v>4039.0745940978095</v>
      </c>
      <c r="AV185" s="172">
        <f>SUM(H185:AU185)</f>
        <v>161562.98376391246</v>
      </c>
      <c r="AW185" s="172"/>
      <c r="AX185" s="172"/>
      <c r="AY185" s="172"/>
      <c r="AZ185" s="172"/>
      <c r="BA185" s="172"/>
    </row>
    <row r="186" spans="2:53" x14ac:dyDescent="0.25">
      <c r="B186" s="177"/>
      <c r="D186" s="148"/>
      <c r="E186" s="148"/>
      <c r="F186" s="148"/>
      <c r="G186" s="148"/>
      <c r="H186" s="148"/>
      <c r="I186" s="148"/>
      <c r="J186" s="148"/>
      <c r="K186" s="148"/>
      <c r="L186" s="148"/>
      <c r="M186" s="148"/>
      <c r="N186" s="148"/>
      <c r="O186" s="148"/>
      <c r="P186" s="148"/>
      <c r="Q186" s="148"/>
      <c r="R186" s="148"/>
      <c r="S186" s="148"/>
      <c r="T186" s="148"/>
      <c r="U186" s="148"/>
      <c r="V186" s="148"/>
      <c r="W186" s="148"/>
      <c r="X186" s="148"/>
      <c r="Y186" s="148"/>
      <c r="Z186" s="148"/>
      <c r="AA186" s="148"/>
      <c r="AB186" s="148"/>
      <c r="AC186" s="148"/>
      <c r="AD186" s="148"/>
      <c r="AE186" s="148"/>
      <c r="AF186" s="148"/>
      <c r="AG186" s="148"/>
      <c r="AH186" s="148"/>
      <c r="AI186" s="148"/>
      <c r="AJ186" s="148"/>
      <c r="AK186" s="148"/>
      <c r="AL186" s="148"/>
      <c r="AM186" s="148"/>
      <c r="AN186" s="148"/>
      <c r="AO186" s="148"/>
      <c r="AP186" s="148"/>
      <c r="AQ186" s="148"/>
      <c r="AR186" s="148"/>
      <c r="AS186" s="148"/>
      <c r="AT186" s="148"/>
      <c r="AU186" s="148"/>
      <c r="AV186" s="24"/>
      <c r="AW186" s="24"/>
      <c r="AX186" s="24"/>
      <c r="AY186" s="24"/>
      <c r="AZ186" s="24"/>
      <c r="BA186" s="24"/>
    </row>
    <row r="187" spans="2:53" x14ac:dyDescent="0.25">
      <c r="B187" s="149" t="s">
        <v>144</v>
      </c>
      <c r="D187" s="148"/>
      <c r="E187" s="148"/>
      <c r="F187" s="148"/>
      <c r="G187" s="148"/>
      <c r="H187" s="148"/>
      <c r="I187" s="148"/>
      <c r="J187" s="148"/>
      <c r="K187" s="148"/>
      <c r="L187" s="148"/>
      <c r="M187" s="148"/>
      <c r="N187" s="148"/>
      <c r="O187" s="148"/>
      <c r="P187" s="148"/>
      <c r="Q187" s="148"/>
      <c r="R187" s="148"/>
      <c r="S187" s="148"/>
      <c r="T187" s="148"/>
      <c r="U187" s="148"/>
      <c r="V187" s="148"/>
      <c r="W187" s="148"/>
      <c r="X187" s="148"/>
      <c r="Y187" s="148"/>
      <c r="Z187" s="148"/>
      <c r="AA187" s="148"/>
      <c r="AB187" s="148"/>
      <c r="AC187" s="148"/>
      <c r="AD187" s="148"/>
      <c r="AE187" s="148"/>
      <c r="AF187" s="148"/>
      <c r="AG187" s="148"/>
      <c r="AH187" s="148"/>
      <c r="AI187" s="148"/>
      <c r="AJ187" s="148"/>
      <c r="AK187" s="148"/>
      <c r="AL187" s="148"/>
      <c r="AM187" s="148"/>
      <c r="AN187" s="148"/>
      <c r="AO187" s="148"/>
      <c r="AP187" s="148"/>
      <c r="AQ187" s="148"/>
      <c r="AR187" s="148"/>
      <c r="AS187" s="148"/>
      <c r="AT187" s="148"/>
      <c r="AU187" s="148"/>
      <c r="AV187" s="24"/>
      <c r="AW187" s="24"/>
      <c r="AX187" s="24"/>
      <c r="AY187" s="24"/>
      <c r="AZ187" s="24"/>
      <c r="BA187" s="24"/>
    </row>
    <row r="188" spans="2:53" x14ac:dyDescent="0.25">
      <c r="B188" s="84" t="s">
        <v>142</v>
      </c>
      <c r="D188" s="148"/>
      <c r="E188" s="148"/>
      <c r="F188" s="148"/>
      <c r="G188" s="148"/>
      <c r="H188" s="146">
        <f t="shared" ref="H188:AU188" si="66">+G188+H185</f>
        <v>4039.0745940978095</v>
      </c>
      <c r="I188" s="146">
        <f t="shared" si="66"/>
        <v>8078.149188195619</v>
      </c>
      <c r="J188" s="146">
        <f t="shared" si="66"/>
        <v>12117.223782293429</v>
      </c>
      <c r="K188" s="146">
        <f t="shared" si="66"/>
        <v>16156.298376391238</v>
      </c>
      <c r="L188" s="146">
        <f t="shared" si="66"/>
        <v>20195.372970489047</v>
      </c>
      <c r="M188" s="146">
        <f t="shared" si="66"/>
        <v>24234.447564586855</v>
      </c>
      <c r="N188" s="146">
        <f t="shared" si="66"/>
        <v>28273.522158684664</v>
      </c>
      <c r="O188" s="146">
        <f t="shared" si="66"/>
        <v>32312.596752782472</v>
      </c>
      <c r="P188" s="146">
        <f t="shared" si="66"/>
        <v>36351.671346880285</v>
      </c>
      <c r="Q188" s="146">
        <f t="shared" si="66"/>
        <v>40390.745940978093</v>
      </c>
      <c r="R188" s="146">
        <f t="shared" si="66"/>
        <v>44429.820535075902</v>
      </c>
      <c r="S188" s="146">
        <f t="shared" si="66"/>
        <v>48468.89512917371</v>
      </c>
      <c r="T188" s="146">
        <f t="shared" si="66"/>
        <v>52507.969723271519</v>
      </c>
      <c r="U188" s="146">
        <f t="shared" si="66"/>
        <v>56547.044317369327</v>
      </c>
      <c r="V188" s="146">
        <f t="shared" si="66"/>
        <v>60586.118911467136</v>
      </c>
      <c r="W188" s="146">
        <f t="shared" si="66"/>
        <v>64625.193505564945</v>
      </c>
      <c r="X188" s="146">
        <f t="shared" si="66"/>
        <v>68664.268099662761</v>
      </c>
      <c r="Y188" s="146">
        <f t="shared" si="66"/>
        <v>72703.342693760569</v>
      </c>
      <c r="Z188" s="146">
        <f t="shared" si="66"/>
        <v>76742.417287858378</v>
      </c>
      <c r="AA188" s="146">
        <f t="shared" si="66"/>
        <v>80781.491881956186</v>
      </c>
      <c r="AB188" s="146">
        <f t="shared" si="66"/>
        <v>84820.566476053995</v>
      </c>
      <c r="AC188" s="146">
        <f t="shared" si="66"/>
        <v>88859.641070151803</v>
      </c>
      <c r="AD188" s="146">
        <f t="shared" si="66"/>
        <v>92898.715664249612</v>
      </c>
      <c r="AE188" s="146">
        <f t="shared" si="66"/>
        <v>96937.790258347421</v>
      </c>
      <c r="AF188" s="146">
        <f t="shared" si="66"/>
        <v>100976.86485244523</v>
      </c>
      <c r="AG188" s="146">
        <f t="shared" si="66"/>
        <v>105015.93944654304</v>
      </c>
      <c r="AH188" s="146">
        <f t="shared" si="66"/>
        <v>109055.01404064085</v>
      </c>
      <c r="AI188" s="146">
        <f t="shared" si="66"/>
        <v>113094.08863473865</v>
      </c>
      <c r="AJ188" s="146">
        <f t="shared" si="66"/>
        <v>117133.16322883646</v>
      </c>
      <c r="AK188" s="146">
        <f t="shared" si="66"/>
        <v>121172.23782293427</v>
      </c>
      <c r="AL188" s="146">
        <f t="shared" si="66"/>
        <v>125211.31241703208</v>
      </c>
      <c r="AM188" s="146">
        <f t="shared" si="66"/>
        <v>129250.38701112989</v>
      </c>
      <c r="AN188" s="146">
        <f t="shared" si="66"/>
        <v>133289.4616052277</v>
      </c>
      <c r="AO188" s="146">
        <f t="shared" si="66"/>
        <v>137328.53619932552</v>
      </c>
      <c r="AP188" s="146">
        <f t="shared" si="66"/>
        <v>141367.61079342334</v>
      </c>
      <c r="AQ188" s="146">
        <f t="shared" si="66"/>
        <v>145406.68538752117</v>
      </c>
      <c r="AR188" s="146">
        <f t="shared" si="66"/>
        <v>149445.75998161899</v>
      </c>
      <c r="AS188" s="146">
        <f t="shared" si="66"/>
        <v>153484.83457571681</v>
      </c>
      <c r="AT188" s="146">
        <f t="shared" si="66"/>
        <v>157523.90916981464</v>
      </c>
      <c r="AU188" s="146">
        <f t="shared" si="66"/>
        <v>161562.98376391246</v>
      </c>
      <c r="AV188" s="140"/>
      <c r="AW188" s="140"/>
      <c r="AX188" s="140"/>
      <c r="AY188" s="140"/>
      <c r="AZ188" s="140"/>
      <c r="BA188" s="140"/>
    </row>
    <row r="189" spans="2:53" x14ac:dyDescent="0.25">
      <c r="D189" s="148"/>
      <c r="E189" s="148"/>
      <c r="F189" s="148"/>
      <c r="G189" s="148"/>
      <c r="H189" s="148"/>
      <c r="I189" s="148"/>
      <c r="J189" s="148"/>
      <c r="K189" s="148"/>
      <c r="L189" s="148"/>
      <c r="M189" s="148"/>
      <c r="N189" s="148"/>
      <c r="O189" s="148"/>
      <c r="P189" s="148"/>
      <c r="Q189" s="148"/>
      <c r="R189" s="148"/>
      <c r="S189" s="148"/>
      <c r="T189" s="148"/>
      <c r="U189" s="148"/>
      <c r="V189" s="148"/>
      <c r="W189" s="148"/>
      <c r="X189" s="148"/>
      <c r="Y189" s="148"/>
      <c r="Z189" s="148"/>
      <c r="AA189" s="148"/>
      <c r="AB189" s="148"/>
      <c r="AC189" s="148"/>
      <c r="AD189" s="148"/>
      <c r="AE189" s="148"/>
      <c r="AF189" s="148"/>
      <c r="AG189" s="148"/>
      <c r="AH189" s="148"/>
      <c r="AI189" s="148"/>
      <c r="AJ189" s="148"/>
      <c r="AK189" s="148"/>
      <c r="AL189" s="148"/>
      <c r="AM189" s="148"/>
      <c r="AN189" s="148"/>
      <c r="AO189" s="148"/>
      <c r="AP189" s="148"/>
      <c r="AQ189" s="148"/>
      <c r="AR189" s="148"/>
      <c r="AS189" s="148"/>
      <c r="AT189" s="148"/>
      <c r="AU189" s="148"/>
      <c r="AV189" s="24"/>
      <c r="AW189" s="24"/>
      <c r="AX189" s="24"/>
      <c r="AY189" s="24"/>
      <c r="AZ189" s="24"/>
      <c r="BA189" s="24"/>
    </row>
    <row r="190" spans="2:53" x14ac:dyDescent="0.25">
      <c r="B190" s="149" t="s">
        <v>145</v>
      </c>
      <c r="D190" s="148"/>
      <c r="E190" s="148"/>
      <c r="F190" s="148"/>
      <c r="G190" s="148"/>
      <c r="H190" s="148"/>
      <c r="I190" s="148"/>
      <c r="J190" s="148"/>
      <c r="K190" s="148"/>
      <c r="L190" s="148"/>
      <c r="M190" s="148"/>
      <c r="N190" s="148"/>
      <c r="O190" s="148"/>
      <c r="P190" s="148"/>
      <c r="Q190" s="148"/>
      <c r="R190" s="148"/>
      <c r="S190" s="148"/>
      <c r="T190" s="148"/>
      <c r="U190" s="148"/>
      <c r="V190" s="148"/>
      <c r="W190" s="148"/>
      <c r="X190" s="148"/>
      <c r="Y190" s="148"/>
      <c r="Z190" s="148"/>
      <c r="AA190" s="148"/>
      <c r="AB190" s="148"/>
      <c r="AC190" s="148"/>
      <c r="AD190" s="148"/>
      <c r="AE190" s="148"/>
      <c r="AF190" s="148"/>
      <c r="AG190" s="148"/>
      <c r="AH190" s="148"/>
      <c r="AI190" s="148"/>
      <c r="AJ190" s="148"/>
      <c r="AK190" s="148"/>
      <c r="AL190" s="148"/>
      <c r="AM190" s="148"/>
      <c r="AN190" s="148"/>
      <c r="AO190" s="148"/>
      <c r="AP190" s="148"/>
      <c r="AQ190" s="148"/>
      <c r="AR190" s="148"/>
      <c r="AS190" s="148"/>
      <c r="AT190" s="148"/>
      <c r="AU190" s="148"/>
      <c r="AV190" s="24"/>
      <c r="AW190" s="24"/>
      <c r="AX190" s="24"/>
      <c r="AY190" s="24"/>
      <c r="AZ190" s="24"/>
      <c r="BA190" s="24"/>
    </row>
    <row r="191" spans="2:53" x14ac:dyDescent="0.25">
      <c r="B191" s="84" t="s">
        <v>146</v>
      </c>
      <c r="D191" s="148"/>
      <c r="E191" s="148"/>
      <c r="F191" s="148"/>
      <c r="G191" s="146">
        <f t="shared" ref="G191:AU191" si="67">+G214</f>
        <v>1537.5177243801393</v>
      </c>
      <c r="H191" s="146">
        <f t="shared" si="67"/>
        <v>-38.437943109503479</v>
      </c>
      <c r="I191" s="146">
        <f t="shared" si="67"/>
        <v>-38.437943109503479</v>
      </c>
      <c r="J191" s="146">
        <f t="shared" si="67"/>
        <v>-38.437943109503479</v>
      </c>
      <c r="K191" s="146">
        <f t="shared" si="67"/>
        <v>-38.437943109503479</v>
      </c>
      <c r="L191" s="146">
        <f t="shared" si="67"/>
        <v>-38.437943109503479</v>
      </c>
      <c r="M191" s="146">
        <f t="shared" si="67"/>
        <v>-38.437943109503479</v>
      </c>
      <c r="N191" s="146">
        <f t="shared" si="67"/>
        <v>-38.437943109503479</v>
      </c>
      <c r="O191" s="146">
        <f t="shared" si="67"/>
        <v>-38.437943109503479</v>
      </c>
      <c r="P191" s="146">
        <f t="shared" si="67"/>
        <v>-38.437943109503479</v>
      </c>
      <c r="Q191" s="146">
        <f t="shared" si="67"/>
        <v>-38.437943109503479</v>
      </c>
      <c r="R191" s="146">
        <f t="shared" si="67"/>
        <v>-38.437943109503479</v>
      </c>
      <c r="S191" s="146">
        <f t="shared" si="67"/>
        <v>-38.437943109503479</v>
      </c>
      <c r="T191" s="146">
        <f t="shared" si="67"/>
        <v>-38.437943109503479</v>
      </c>
      <c r="U191" s="146">
        <f t="shared" si="67"/>
        <v>-38.437943109503479</v>
      </c>
      <c r="V191" s="146">
        <f t="shared" si="67"/>
        <v>-38.437943109503479</v>
      </c>
      <c r="W191" s="146">
        <f t="shared" si="67"/>
        <v>-38.437943109503479</v>
      </c>
      <c r="X191" s="146">
        <f t="shared" si="67"/>
        <v>-38.437943109503479</v>
      </c>
      <c r="Y191" s="146">
        <f t="shared" si="67"/>
        <v>-38.437943109503479</v>
      </c>
      <c r="Z191" s="146">
        <f t="shared" si="67"/>
        <v>-38.437943109503479</v>
      </c>
      <c r="AA191" s="146">
        <f t="shared" si="67"/>
        <v>-38.437943109503479</v>
      </c>
      <c r="AB191" s="146">
        <f t="shared" si="67"/>
        <v>-38.437943109503479</v>
      </c>
      <c r="AC191" s="146">
        <f t="shared" si="67"/>
        <v>-38.437943109503479</v>
      </c>
      <c r="AD191" s="146">
        <f t="shared" si="67"/>
        <v>-38.437943109503479</v>
      </c>
      <c r="AE191" s="146">
        <f t="shared" si="67"/>
        <v>-38.437943109503479</v>
      </c>
      <c r="AF191" s="146">
        <f t="shared" si="67"/>
        <v>-38.437943109503479</v>
      </c>
      <c r="AG191" s="146">
        <f t="shared" si="67"/>
        <v>-38.437943109503479</v>
      </c>
      <c r="AH191" s="146">
        <f t="shared" si="67"/>
        <v>-38.437943109503479</v>
      </c>
      <c r="AI191" s="146">
        <f t="shared" si="67"/>
        <v>-38.437943109503479</v>
      </c>
      <c r="AJ191" s="146">
        <f t="shared" si="67"/>
        <v>-38.437943109503479</v>
      </c>
      <c r="AK191" s="146">
        <f t="shared" si="67"/>
        <v>-38.437943109503479</v>
      </c>
      <c r="AL191" s="146">
        <f t="shared" si="67"/>
        <v>-38.437943109503479</v>
      </c>
      <c r="AM191" s="146">
        <f t="shared" si="67"/>
        <v>-38.437943109503479</v>
      </c>
      <c r="AN191" s="146">
        <f t="shared" si="67"/>
        <v>-38.437943109503479</v>
      </c>
      <c r="AO191" s="146">
        <f t="shared" si="67"/>
        <v>-38.437943109503479</v>
      </c>
      <c r="AP191" s="146">
        <f t="shared" si="67"/>
        <v>-38.437943109503479</v>
      </c>
      <c r="AQ191" s="146">
        <f t="shared" si="67"/>
        <v>-38.437943109503479</v>
      </c>
      <c r="AR191" s="146">
        <f t="shared" si="67"/>
        <v>-38.437943109503479</v>
      </c>
      <c r="AS191" s="146">
        <f t="shared" si="67"/>
        <v>-38.437943109503479</v>
      </c>
      <c r="AT191" s="146">
        <f t="shared" si="67"/>
        <v>-38.437943109503479</v>
      </c>
      <c r="AU191" s="146">
        <f t="shared" si="67"/>
        <v>-38.437943109503479</v>
      </c>
      <c r="AV191" s="140">
        <f>SUM(G191:AU191)</f>
        <v>-8.5265128291212022E-13</v>
      </c>
      <c r="AW191" s="140"/>
      <c r="AX191" s="140"/>
      <c r="AY191" s="140"/>
      <c r="AZ191" s="140"/>
      <c r="BA191" s="140"/>
    </row>
    <row r="192" spans="2:53" x14ac:dyDescent="0.25">
      <c r="B192" s="84" t="s">
        <v>147</v>
      </c>
      <c r="D192" s="148"/>
      <c r="E192" s="148"/>
      <c r="F192" s="148"/>
      <c r="G192" s="169">
        <f t="shared" ref="G192:AU192" si="68">+G207</f>
        <v>0</v>
      </c>
      <c r="H192" s="169">
        <f t="shared" si="68"/>
        <v>413.33383682741572</v>
      </c>
      <c r="I192" s="169">
        <f t="shared" si="68"/>
        <v>1560.4179007908613</v>
      </c>
      <c r="J192" s="169">
        <f t="shared" si="68"/>
        <v>1381.1963491424929</v>
      </c>
      <c r="K192" s="169">
        <f t="shared" si="68"/>
        <v>1215.8628144115266</v>
      </c>
      <c r="L192" s="169">
        <f t="shared" si="68"/>
        <v>1062.4332941811901</v>
      </c>
      <c r="M192" s="169">
        <f t="shared" si="68"/>
        <v>920.90778845148282</v>
      </c>
      <c r="N192" s="169">
        <f t="shared" si="68"/>
        <v>789.63296187509536</v>
      </c>
      <c r="O192" s="169">
        <f t="shared" si="68"/>
        <v>668.60881445202813</v>
      </c>
      <c r="P192" s="169">
        <f t="shared" si="68"/>
        <v>648.76879028431199</v>
      </c>
      <c r="Q192" s="169">
        <f t="shared" si="68"/>
        <v>648.43812321484995</v>
      </c>
      <c r="R192" s="169">
        <f t="shared" si="68"/>
        <v>648.76879028431199</v>
      </c>
      <c r="S192" s="169">
        <f t="shared" si="68"/>
        <v>648.43812321484995</v>
      </c>
      <c r="T192" s="169">
        <f t="shared" si="68"/>
        <v>648.76879028431199</v>
      </c>
      <c r="U192" s="169">
        <f t="shared" si="68"/>
        <v>648.43812321484995</v>
      </c>
      <c r="V192" s="169">
        <f t="shared" si="68"/>
        <v>648.76879028431199</v>
      </c>
      <c r="W192" s="169">
        <f t="shared" si="68"/>
        <v>648.43812321484995</v>
      </c>
      <c r="X192" s="169">
        <f t="shared" si="68"/>
        <v>648.76879028431199</v>
      </c>
      <c r="Y192" s="169">
        <f t="shared" si="68"/>
        <v>648.43812321484995</v>
      </c>
      <c r="Z192" s="169">
        <f t="shared" si="68"/>
        <v>648.76879028431199</v>
      </c>
      <c r="AA192" s="169">
        <f t="shared" si="68"/>
        <v>648.43812321484995</v>
      </c>
      <c r="AB192" s="169">
        <f t="shared" si="68"/>
        <v>-88.949441685260226</v>
      </c>
      <c r="AC192" s="169">
        <f t="shared" si="68"/>
        <v>-826.66767365483236</v>
      </c>
      <c r="AD192" s="169">
        <f t="shared" si="68"/>
        <v>-826.66767365483236</v>
      </c>
      <c r="AE192" s="169">
        <f t="shared" si="68"/>
        <v>-826.66767365483236</v>
      </c>
      <c r="AF192" s="169">
        <f t="shared" si="68"/>
        <v>-826.66767365483236</v>
      </c>
      <c r="AG192" s="169">
        <f t="shared" si="68"/>
        <v>-826.66767365483236</v>
      </c>
      <c r="AH192" s="169">
        <f t="shared" si="68"/>
        <v>-826.66767365483236</v>
      </c>
      <c r="AI192" s="169">
        <f t="shared" si="68"/>
        <v>-826.66767365483236</v>
      </c>
      <c r="AJ192" s="169">
        <f t="shared" si="68"/>
        <v>-826.66767365483236</v>
      </c>
      <c r="AK192" s="169">
        <f t="shared" si="68"/>
        <v>-826.66767365483236</v>
      </c>
      <c r="AL192" s="169">
        <f t="shared" si="68"/>
        <v>-826.66767365483236</v>
      </c>
      <c r="AM192" s="169">
        <f t="shared" si="68"/>
        <v>-826.66767365483236</v>
      </c>
      <c r="AN192" s="169">
        <f t="shared" si="68"/>
        <v>-826.66767365483236</v>
      </c>
      <c r="AO192" s="169">
        <f t="shared" si="68"/>
        <v>-826.66767365483236</v>
      </c>
      <c r="AP192" s="169">
        <f t="shared" si="68"/>
        <v>-826.66767365483236</v>
      </c>
      <c r="AQ192" s="169">
        <f t="shared" si="68"/>
        <v>-826.66767365483236</v>
      </c>
      <c r="AR192" s="169">
        <f t="shared" si="68"/>
        <v>-826.66767365483236</v>
      </c>
      <c r="AS192" s="169">
        <f t="shared" si="68"/>
        <v>-826.66767365483236</v>
      </c>
      <c r="AT192" s="169">
        <f t="shared" si="68"/>
        <v>-826.66767365483236</v>
      </c>
      <c r="AU192" s="169">
        <f t="shared" si="68"/>
        <v>-826.66767365483236</v>
      </c>
      <c r="AV192" s="140">
        <f>SUM(G192:AU192)</f>
        <v>-1.432454155292362E-11</v>
      </c>
      <c r="AW192" s="172"/>
      <c r="AX192" s="172"/>
      <c r="AY192" s="172"/>
      <c r="AZ192" s="172"/>
      <c r="BA192" s="172"/>
    </row>
    <row r="193" spans="2:54" x14ac:dyDescent="0.25">
      <c r="B193" s="84" t="s">
        <v>145</v>
      </c>
      <c r="D193" s="148"/>
      <c r="E193" s="148"/>
      <c r="F193" s="148"/>
      <c r="G193" s="147">
        <f t="shared" ref="G193:AU193" si="69">+G191+G192</f>
        <v>1537.5177243801393</v>
      </c>
      <c r="H193" s="147">
        <f t="shared" si="69"/>
        <v>374.89589371791226</v>
      </c>
      <c r="I193" s="147">
        <f t="shared" si="69"/>
        <v>1521.9799576813577</v>
      </c>
      <c r="J193" s="147">
        <f t="shared" si="69"/>
        <v>1342.7584060329893</v>
      </c>
      <c r="K193" s="147">
        <f t="shared" si="69"/>
        <v>1177.4248713020231</v>
      </c>
      <c r="L193" s="147">
        <f t="shared" si="69"/>
        <v>1023.9953510716866</v>
      </c>
      <c r="M193" s="147">
        <f t="shared" si="69"/>
        <v>882.46984534197929</v>
      </c>
      <c r="N193" s="147">
        <f t="shared" si="69"/>
        <v>751.19501876559184</v>
      </c>
      <c r="O193" s="147">
        <f t="shared" si="69"/>
        <v>630.17087134252461</v>
      </c>
      <c r="P193" s="147">
        <f t="shared" si="69"/>
        <v>610.33084717480847</v>
      </c>
      <c r="Q193" s="147">
        <f t="shared" si="69"/>
        <v>610.00018010534643</v>
      </c>
      <c r="R193" s="147">
        <f t="shared" si="69"/>
        <v>610.33084717480847</v>
      </c>
      <c r="S193" s="147">
        <f t="shared" si="69"/>
        <v>610.00018010534643</v>
      </c>
      <c r="T193" s="147">
        <f t="shared" si="69"/>
        <v>610.33084717480847</v>
      </c>
      <c r="U193" s="147">
        <f t="shared" si="69"/>
        <v>610.00018010534643</v>
      </c>
      <c r="V193" s="147">
        <f t="shared" si="69"/>
        <v>610.33084717480847</v>
      </c>
      <c r="W193" s="147">
        <f t="shared" si="69"/>
        <v>610.00018010534643</v>
      </c>
      <c r="X193" s="147">
        <f t="shared" si="69"/>
        <v>610.33084717480847</v>
      </c>
      <c r="Y193" s="147">
        <f t="shared" si="69"/>
        <v>610.00018010534643</v>
      </c>
      <c r="Z193" s="147">
        <f t="shared" si="69"/>
        <v>610.33084717480847</v>
      </c>
      <c r="AA193" s="147">
        <f t="shared" si="69"/>
        <v>610.00018010534643</v>
      </c>
      <c r="AB193" s="147">
        <f t="shared" si="69"/>
        <v>-127.3873847947637</v>
      </c>
      <c r="AC193" s="147">
        <f t="shared" si="69"/>
        <v>-865.10561676433588</v>
      </c>
      <c r="AD193" s="147">
        <f t="shared" si="69"/>
        <v>-865.10561676433588</v>
      </c>
      <c r="AE193" s="147">
        <f t="shared" si="69"/>
        <v>-865.10561676433588</v>
      </c>
      <c r="AF193" s="147">
        <f t="shared" si="69"/>
        <v>-865.10561676433588</v>
      </c>
      <c r="AG193" s="147">
        <f t="shared" si="69"/>
        <v>-865.10561676433588</v>
      </c>
      <c r="AH193" s="147">
        <f t="shared" si="69"/>
        <v>-865.10561676433588</v>
      </c>
      <c r="AI193" s="147">
        <f t="shared" si="69"/>
        <v>-865.10561676433588</v>
      </c>
      <c r="AJ193" s="147">
        <f t="shared" si="69"/>
        <v>-865.10561676433588</v>
      </c>
      <c r="AK193" s="147">
        <f t="shared" si="69"/>
        <v>-865.10561676433588</v>
      </c>
      <c r="AL193" s="147">
        <f t="shared" si="69"/>
        <v>-865.10561676433588</v>
      </c>
      <c r="AM193" s="147">
        <f t="shared" si="69"/>
        <v>-865.10561676433588</v>
      </c>
      <c r="AN193" s="147">
        <f t="shared" si="69"/>
        <v>-865.10561676433588</v>
      </c>
      <c r="AO193" s="147">
        <f t="shared" si="69"/>
        <v>-865.10561676433588</v>
      </c>
      <c r="AP193" s="147">
        <f t="shared" si="69"/>
        <v>-865.10561676433588</v>
      </c>
      <c r="AQ193" s="147">
        <f t="shared" si="69"/>
        <v>-865.10561676433588</v>
      </c>
      <c r="AR193" s="147">
        <f t="shared" si="69"/>
        <v>-865.10561676433588</v>
      </c>
      <c r="AS193" s="147">
        <f t="shared" si="69"/>
        <v>-865.10561676433588</v>
      </c>
      <c r="AT193" s="147">
        <f t="shared" si="69"/>
        <v>-865.10561676433588</v>
      </c>
      <c r="AU193" s="147">
        <f t="shared" si="69"/>
        <v>-865.10561676433588</v>
      </c>
      <c r="AV193" s="140"/>
      <c r="AW193" s="140"/>
      <c r="AX193" s="140"/>
      <c r="AY193" s="140"/>
      <c r="AZ193" s="140"/>
      <c r="BA193" s="140"/>
    </row>
    <row r="194" spans="2:54" x14ac:dyDescent="0.25">
      <c r="B194" s="84"/>
      <c r="D194" s="148"/>
      <c r="E194" s="148"/>
      <c r="F194" s="148"/>
      <c r="G194" s="148"/>
      <c r="H194" s="178"/>
      <c r="I194" s="178"/>
      <c r="J194" s="178"/>
      <c r="K194" s="178"/>
      <c r="L194" s="178"/>
      <c r="M194" s="178"/>
      <c r="N194" s="178"/>
      <c r="O194" s="178"/>
      <c r="P194" s="178"/>
      <c r="Q194" s="178"/>
      <c r="R194" s="178"/>
      <c r="S194" s="178"/>
      <c r="T194" s="178"/>
      <c r="U194" s="178"/>
      <c r="V194" s="178"/>
      <c r="W194" s="178"/>
      <c r="X194" s="178"/>
      <c r="Y194" s="178"/>
      <c r="Z194" s="178"/>
      <c r="AA194" s="178"/>
      <c r="AB194" s="178"/>
      <c r="AC194" s="178"/>
      <c r="AD194" s="178"/>
      <c r="AE194" s="178"/>
      <c r="AF194" s="178"/>
      <c r="AG194" s="178"/>
      <c r="AH194" s="178"/>
      <c r="AI194" s="178"/>
      <c r="AJ194" s="178"/>
      <c r="AK194" s="178"/>
      <c r="AL194" s="178"/>
      <c r="AM194" s="178"/>
      <c r="AN194" s="178"/>
      <c r="AO194" s="178"/>
      <c r="AP194" s="178"/>
      <c r="AQ194" s="178"/>
      <c r="AR194" s="178"/>
      <c r="AS194" s="178"/>
      <c r="AT194" s="178"/>
      <c r="AU194" s="178"/>
      <c r="AV194" s="140"/>
      <c r="AW194" s="140"/>
      <c r="AX194" s="140"/>
      <c r="AY194" s="140"/>
      <c r="AZ194" s="140"/>
      <c r="BA194" s="140"/>
    </row>
    <row r="195" spans="2:54" x14ac:dyDescent="0.25">
      <c r="B195" s="84" t="s">
        <v>148</v>
      </c>
      <c r="D195" s="148"/>
      <c r="E195" s="148"/>
      <c r="F195" s="148"/>
      <c r="G195" s="148"/>
      <c r="H195" s="148"/>
      <c r="I195" s="148"/>
      <c r="J195" s="148"/>
      <c r="K195" s="148"/>
      <c r="L195" s="148"/>
      <c r="M195" s="148"/>
      <c r="N195" s="148"/>
      <c r="O195" s="148"/>
      <c r="P195" s="148"/>
      <c r="Q195" s="148"/>
      <c r="R195" s="148"/>
      <c r="S195" s="148"/>
      <c r="T195" s="148"/>
      <c r="U195" s="148"/>
      <c r="V195" s="148"/>
      <c r="W195" s="148"/>
      <c r="X195" s="148"/>
      <c r="Y195" s="148"/>
      <c r="Z195" s="148"/>
      <c r="AA195" s="148"/>
      <c r="AB195" s="148"/>
      <c r="AC195" s="148"/>
      <c r="AD195" s="148"/>
      <c r="AE195" s="148"/>
      <c r="AF195" s="148"/>
      <c r="AG195" s="148"/>
      <c r="AH195" s="148"/>
      <c r="AI195" s="148"/>
      <c r="AJ195" s="148"/>
      <c r="AK195" s="148"/>
      <c r="AL195" s="148"/>
      <c r="AM195" s="148"/>
      <c r="AN195" s="148"/>
      <c r="AO195" s="148"/>
      <c r="AP195" s="148"/>
      <c r="AQ195" s="148"/>
      <c r="AR195" s="148"/>
      <c r="AS195" s="148"/>
      <c r="AT195" s="148"/>
      <c r="AU195" s="148"/>
      <c r="AV195" s="24"/>
      <c r="AW195" s="24"/>
      <c r="AX195" s="24"/>
      <c r="AY195" s="24"/>
      <c r="AZ195" s="24"/>
      <c r="BA195" s="24"/>
      <c r="BB195" s="24"/>
    </row>
    <row r="196" spans="2:54" x14ac:dyDescent="0.25">
      <c r="B196" s="84" t="s">
        <v>146</v>
      </c>
      <c r="D196" s="148"/>
      <c r="E196" s="148"/>
      <c r="F196" s="148"/>
      <c r="G196" s="146">
        <f>+G191</f>
        <v>1537.5177243801393</v>
      </c>
      <c r="H196" s="146">
        <f>+H191</f>
        <v>-38.437943109503479</v>
      </c>
      <c r="I196" s="146">
        <f t="shared" ref="I196:AU197" si="70">+H196+I191</f>
        <v>-76.875886219006958</v>
      </c>
      <c r="J196" s="146">
        <f t="shared" si="70"/>
        <v>-115.31382932851044</v>
      </c>
      <c r="K196" s="146">
        <f t="shared" si="70"/>
        <v>-153.75177243801392</v>
      </c>
      <c r="L196" s="146">
        <f t="shared" si="70"/>
        <v>-192.18971554751738</v>
      </c>
      <c r="M196" s="146">
        <f t="shared" si="70"/>
        <v>-230.62765865702085</v>
      </c>
      <c r="N196" s="146">
        <f t="shared" si="70"/>
        <v>-269.06560176652431</v>
      </c>
      <c r="O196" s="146">
        <f t="shared" si="70"/>
        <v>-307.50354487602777</v>
      </c>
      <c r="P196" s="146">
        <f t="shared" si="70"/>
        <v>-345.94148798553124</v>
      </c>
      <c r="Q196" s="146">
        <f t="shared" si="70"/>
        <v>-384.3794310950347</v>
      </c>
      <c r="R196" s="146">
        <f t="shared" si="70"/>
        <v>-422.81737420453817</v>
      </c>
      <c r="S196" s="146">
        <f t="shared" si="70"/>
        <v>-461.25531731404163</v>
      </c>
      <c r="T196" s="146">
        <f t="shared" si="70"/>
        <v>-499.6932604235451</v>
      </c>
      <c r="U196" s="146">
        <f t="shared" si="70"/>
        <v>-538.13120353304862</v>
      </c>
      <c r="V196" s="146">
        <f t="shared" si="70"/>
        <v>-576.56914664255214</v>
      </c>
      <c r="W196" s="146">
        <f t="shared" si="70"/>
        <v>-615.00708975205566</v>
      </c>
      <c r="X196" s="146">
        <f t="shared" si="70"/>
        <v>-653.44503286155918</v>
      </c>
      <c r="Y196" s="146">
        <f t="shared" si="70"/>
        <v>-691.88297597106271</v>
      </c>
      <c r="Z196" s="146">
        <f t="shared" si="70"/>
        <v>-730.32091908056623</v>
      </c>
      <c r="AA196" s="146">
        <f t="shared" si="70"/>
        <v>-768.75886219006975</v>
      </c>
      <c r="AB196" s="146">
        <f t="shared" si="70"/>
        <v>-807.19680529957327</v>
      </c>
      <c r="AC196" s="146">
        <f t="shared" si="70"/>
        <v>-845.63474840907679</v>
      </c>
      <c r="AD196" s="146">
        <f t="shared" si="70"/>
        <v>-884.07269151858031</v>
      </c>
      <c r="AE196" s="146">
        <f t="shared" si="70"/>
        <v>-922.51063462808384</v>
      </c>
      <c r="AF196" s="146">
        <f t="shared" si="70"/>
        <v>-960.94857773758736</v>
      </c>
      <c r="AG196" s="146">
        <f t="shared" si="70"/>
        <v>-999.38652084709088</v>
      </c>
      <c r="AH196" s="146">
        <f t="shared" si="70"/>
        <v>-1037.8244639565944</v>
      </c>
      <c r="AI196" s="146">
        <f t="shared" si="70"/>
        <v>-1076.2624070660979</v>
      </c>
      <c r="AJ196" s="146">
        <f t="shared" si="70"/>
        <v>-1114.7003501756014</v>
      </c>
      <c r="AK196" s="146">
        <f t="shared" si="70"/>
        <v>-1153.138293285105</v>
      </c>
      <c r="AL196" s="146">
        <f t="shared" si="70"/>
        <v>-1191.5762363946085</v>
      </c>
      <c r="AM196" s="146">
        <f t="shared" si="70"/>
        <v>-1230.014179504112</v>
      </c>
      <c r="AN196" s="146">
        <f t="shared" si="70"/>
        <v>-1268.4521226136155</v>
      </c>
      <c r="AO196" s="146">
        <f t="shared" si="70"/>
        <v>-1306.8900657231191</v>
      </c>
      <c r="AP196" s="146">
        <f t="shared" si="70"/>
        <v>-1345.3280088326226</v>
      </c>
      <c r="AQ196" s="146">
        <f t="shared" si="70"/>
        <v>-1383.7659519421261</v>
      </c>
      <c r="AR196" s="146">
        <f t="shared" si="70"/>
        <v>-1422.2038950516296</v>
      </c>
      <c r="AS196" s="146">
        <f t="shared" si="70"/>
        <v>-1460.6418381611331</v>
      </c>
      <c r="AT196" s="146">
        <f t="shared" si="70"/>
        <v>-1499.0797812706367</v>
      </c>
      <c r="AU196" s="146">
        <f t="shared" si="70"/>
        <v>-1537.5177243801402</v>
      </c>
      <c r="AV196" s="140"/>
      <c r="AW196" s="140"/>
      <c r="AX196" s="140"/>
      <c r="AY196" s="140"/>
      <c r="AZ196" s="140"/>
      <c r="BA196" s="140"/>
      <c r="BB196" s="24"/>
    </row>
    <row r="197" spans="2:54" x14ac:dyDescent="0.25">
      <c r="B197" s="84" t="s">
        <v>147</v>
      </c>
      <c r="D197" s="148"/>
      <c r="E197" s="148"/>
      <c r="F197" s="148"/>
      <c r="G197" s="173">
        <f>+G192</f>
        <v>0</v>
      </c>
      <c r="H197" s="173">
        <f>+H192</f>
        <v>413.33383682741572</v>
      </c>
      <c r="I197" s="173">
        <f t="shared" si="70"/>
        <v>1973.751737618277</v>
      </c>
      <c r="J197" s="173">
        <f t="shared" si="70"/>
        <v>3354.9480867607699</v>
      </c>
      <c r="K197" s="173">
        <f t="shared" si="70"/>
        <v>4570.8109011722963</v>
      </c>
      <c r="L197" s="173">
        <f t="shared" si="70"/>
        <v>5633.2441953534862</v>
      </c>
      <c r="M197" s="173">
        <f t="shared" si="70"/>
        <v>6554.1519838049689</v>
      </c>
      <c r="N197" s="173">
        <f t="shared" si="70"/>
        <v>7343.7849456800641</v>
      </c>
      <c r="O197" s="173">
        <f t="shared" si="70"/>
        <v>8012.3937601320922</v>
      </c>
      <c r="P197" s="173">
        <f t="shared" si="70"/>
        <v>8661.162550416404</v>
      </c>
      <c r="Q197" s="173">
        <f t="shared" si="70"/>
        <v>9309.6006736312538</v>
      </c>
      <c r="R197" s="173">
        <f t="shared" si="70"/>
        <v>9958.3694639155656</v>
      </c>
      <c r="S197" s="173">
        <f t="shared" si="70"/>
        <v>10606.807587130415</v>
      </c>
      <c r="T197" s="173">
        <f t="shared" si="70"/>
        <v>11255.576377414727</v>
      </c>
      <c r="U197" s="173">
        <f t="shared" si="70"/>
        <v>11904.014500629577</v>
      </c>
      <c r="V197" s="173">
        <f t="shared" si="70"/>
        <v>12552.783290913889</v>
      </c>
      <c r="W197" s="173">
        <f t="shared" si="70"/>
        <v>13201.221414128739</v>
      </c>
      <c r="X197" s="173">
        <f t="shared" si="70"/>
        <v>13849.99020441305</v>
      </c>
      <c r="Y197" s="173">
        <f t="shared" si="70"/>
        <v>14498.4283276279</v>
      </c>
      <c r="Z197" s="173">
        <f t="shared" si="70"/>
        <v>15147.197117912212</v>
      </c>
      <c r="AA197" s="173">
        <f t="shared" si="70"/>
        <v>15795.635241127062</v>
      </c>
      <c r="AB197" s="173">
        <f t="shared" si="70"/>
        <v>15706.685799441802</v>
      </c>
      <c r="AC197" s="173">
        <f t="shared" si="70"/>
        <v>14880.01812578697</v>
      </c>
      <c r="AD197" s="173">
        <f t="shared" si="70"/>
        <v>14053.350452132137</v>
      </c>
      <c r="AE197" s="173">
        <f t="shared" si="70"/>
        <v>13226.682778477305</v>
      </c>
      <c r="AF197" s="173">
        <f t="shared" si="70"/>
        <v>12400.015104822472</v>
      </c>
      <c r="AG197" s="173">
        <f t="shared" si="70"/>
        <v>11573.34743116764</v>
      </c>
      <c r="AH197" s="173">
        <f t="shared" si="70"/>
        <v>10746.679757512808</v>
      </c>
      <c r="AI197" s="173">
        <f t="shared" si="70"/>
        <v>9920.0120838579751</v>
      </c>
      <c r="AJ197" s="173">
        <f t="shared" si="70"/>
        <v>9093.3444102031426</v>
      </c>
      <c r="AK197" s="173">
        <f t="shared" si="70"/>
        <v>8266.6767365483101</v>
      </c>
      <c r="AL197" s="173">
        <f t="shared" si="70"/>
        <v>7440.0090628934777</v>
      </c>
      <c r="AM197" s="173">
        <f t="shared" si="70"/>
        <v>6613.3413892386452</v>
      </c>
      <c r="AN197" s="173">
        <f t="shared" si="70"/>
        <v>5786.6737155838127</v>
      </c>
      <c r="AO197" s="173">
        <f t="shared" si="70"/>
        <v>4960.0060419289803</v>
      </c>
      <c r="AP197" s="173">
        <f t="shared" si="70"/>
        <v>4133.3383682741478</v>
      </c>
      <c r="AQ197" s="173">
        <f t="shared" si="70"/>
        <v>3306.6706946193153</v>
      </c>
      <c r="AR197" s="173">
        <f t="shared" si="70"/>
        <v>2480.0030209644829</v>
      </c>
      <c r="AS197" s="173">
        <f t="shared" si="70"/>
        <v>1653.3353473096504</v>
      </c>
      <c r="AT197" s="173">
        <f t="shared" si="70"/>
        <v>826.66767365481803</v>
      </c>
      <c r="AU197" s="173">
        <f t="shared" si="70"/>
        <v>-1.432454155292362E-11</v>
      </c>
      <c r="AV197" s="172"/>
      <c r="AW197" s="172"/>
      <c r="AX197" s="172"/>
      <c r="AY197" s="172"/>
      <c r="AZ197" s="172"/>
      <c r="BA197" s="172"/>
      <c r="BB197" s="24"/>
    </row>
    <row r="198" spans="2:54" x14ac:dyDescent="0.25">
      <c r="B198" s="84" t="s">
        <v>148</v>
      </c>
      <c r="D198" s="148"/>
      <c r="E198" s="148"/>
      <c r="F198" s="148"/>
      <c r="G198" s="147">
        <f t="shared" ref="G198:AU198" si="71">+G193+F198</f>
        <v>1537.5177243801393</v>
      </c>
      <c r="H198" s="147">
        <f t="shared" si="71"/>
        <v>1912.4136180980515</v>
      </c>
      <c r="I198" s="147">
        <f t="shared" si="71"/>
        <v>3434.3935757794093</v>
      </c>
      <c r="J198" s="147">
        <f t="shared" si="71"/>
        <v>4777.1519818123988</v>
      </c>
      <c r="K198" s="147">
        <f t="shared" si="71"/>
        <v>5954.5768531144222</v>
      </c>
      <c r="L198" s="147">
        <f t="shared" si="71"/>
        <v>6978.572204186109</v>
      </c>
      <c r="M198" s="147">
        <f t="shared" si="71"/>
        <v>7861.0420495280887</v>
      </c>
      <c r="N198" s="147">
        <f t="shared" si="71"/>
        <v>8612.2370682936798</v>
      </c>
      <c r="O198" s="147">
        <f t="shared" si="71"/>
        <v>9242.4079396362049</v>
      </c>
      <c r="P198" s="147">
        <f t="shared" si="71"/>
        <v>9852.7387868110127</v>
      </c>
      <c r="Q198" s="147">
        <f t="shared" si="71"/>
        <v>10462.738966916359</v>
      </c>
      <c r="R198" s="147">
        <f t="shared" si="71"/>
        <v>11073.069814091166</v>
      </c>
      <c r="S198" s="147">
        <f t="shared" si="71"/>
        <v>11683.069994196512</v>
      </c>
      <c r="T198" s="147">
        <f t="shared" si="71"/>
        <v>12293.40084137132</v>
      </c>
      <c r="U198" s="147">
        <f t="shared" si="71"/>
        <v>12903.401021476666</v>
      </c>
      <c r="V198" s="147">
        <f t="shared" si="71"/>
        <v>13513.731868651474</v>
      </c>
      <c r="W198" s="147">
        <f t="shared" si="71"/>
        <v>14123.732048756819</v>
      </c>
      <c r="X198" s="147">
        <f t="shared" si="71"/>
        <v>14734.062895931627</v>
      </c>
      <c r="Y198" s="147">
        <f t="shared" si="71"/>
        <v>15344.063076036973</v>
      </c>
      <c r="Z198" s="147">
        <f t="shared" si="71"/>
        <v>15954.393923211781</v>
      </c>
      <c r="AA198" s="147">
        <f t="shared" si="71"/>
        <v>16564.394103317129</v>
      </c>
      <c r="AB198" s="147">
        <f t="shared" si="71"/>
        <v>16437.006718522363</v>
      </c>
      <c r="AC198" s="147">
        <f t="shared" si="71"/>
        <v>15571.901101758027</v>
      </c>
      <c r="AD198" s="147">
        <f t="shared" si="71"/>
        <v>14706.79548499369</v>
      </c>
      <c r="AE198" s="147">
        <f t="shared" si="71"/>
        <v>13841.689868229354</v>
      </c>
      <c r="AF198" s="147">
        <f t="shared" si="71"/>
        <v>12976.584251465018</v>
      </c>
      <c r="AG198" s="147">
        <f t="shared" si="71"/>
        <v>12111.478634700681</v>
      </c>
      <c r="AH198" s="147">
        <f t="shared" si="71"/>
        <v>11246.373017936345</v>
      </c>
      <c r="AI198" s="147">
        <f t="shared" si="71"/>
        <v>10381.267401172008</v>
      </c>
      <c r="AJ198" s="147">
        <f t="shared" si="71"/>
        <v>9516.1617844076718</v>
      </c>
      <c r="AK198" s="147">
        <f t="shared" si="71"/>
        <v>8651.0561676433354</v>
      </c>
      <c r="AL198" s="147">
        <f t="shared" si="71"/>
        <v>7785.9505508789998</v>
      </c>
      <c r="AM198" s="147">
        <f t="shared" si="71"/>
        <v>6920.8449341146643</v>
      </c>
      <c r="AN198" s="147">
        <f t="shared" si="71"/>
        <v>6055.7393173503287</v>
      </c>
      <c r="AO198" s="147">
        <f t="shared" si="71"/>
        <v>5190.6337005859932</v>
      </c>
      <c r="AP198" s="147">
        <f t="shared" si="71"/>
        <v>4325.5280838216577</v>
      </c>
      <c r="AQ198" s="147">
        <f t="shared" si="71"/>
        <v>3460.4224670573217</v>
      </c>
      <c r="AR198" s="147">
        <f t="shared" si="71"/>
        <v>2595.3168502929857</v>
      </c>
      <c r="AS198" s="147">
        <f t="shared" si="71"/>
        <v>1730.2112335286497</v>
      </c>
      <c r="AT198" s="147">
        <f t="shared" si="71"/>
        <v>865.10561676431382</v>
      </c>
      <c r="AU198" s="147">
        <f t="shared" si="71"/>
        <v>-2.205524651799351E-11</v>
      </c>
      <c r="AV198" s="140"/>
      <c r="AW198" s="140"/>
      <c r="AX198" s="140"/>
      <c r="AY198" s="140"/>
      <c r="AZ198" s="140"/>
      <c r="BA198" s="140"/>
      <c r="BB198" s="24"/>
    </row>
    <row r="199" spans="2:54" x14ac:dyDescent="0.25">
      <c r="D199" s="148"/>
      <c r="E199" s="148"/>
      <c r="F199" s="148"/>
      <c r="G199" s="148"/>
      <c r="H199" s="148"/>
      <c r="I199" s="148"/>
      <c r="J199" s="148"/>
      <c r="K199" s="148"/>
      <c r="L199" s="148"/>
      <c r="M199" s="148"/>
      <c r="N199" s="148"/>
      <c r="O199" s="148"/>
      <c r="P199" s="148"/>
      <c r="Q199" s="148"/>
      <c r="R199" s="148"/>
      <c r="S199" s="148"/>
      <c r="T199" s="148"/>
      <c r="U199" s="148"/>
      <c r="V199" s="148"/>
      <c r="W199" s="148"/>
      <c r="X199" s="148"/>
      <c r="Y199" s="148"/>
      <c r="Z199" s="148"/>
      <c r="AA199" s="148"/>
      <c r="AB199" s="148"/>
      <c r="AC199" s="148"/>
      <c r="AD199" s="148"/>
      <c r="AE199" s="148"/>
      <c r="AF199" s="148"/>
      <c r="AG199" s="148"/>
      <c r="AH199" s="148"/>
      <c r="AI199" s="148"/>
      <c r="AJ199" s="148"/>
      <c r="AK199" s="148"/>
      <c r="AL199" s="148"/>
      <c r="AM199" s="148"/>
      <c r="AN199" s="148"/>
      <c r="AO199" s="148"/>
      <c r="AP199" s="148"/>
      <c r="AQ199" s="148"/>
      <c r="AR199" s="148"/>
      <c r="AS199" s="148"/>
      <c r="AT199" s="148"/>
      <c r="AU199" s="148"/>
      <c r="AV199" s="24"/>
      <c r="AW199" s="24"/>
      <c r="AX199" s="24"/>
      <c r="AY199" s="24"/>
      <c r="AZ199" s="24"/>
      <c r="BA199" s="24"/>
      <c r="BB199" s="24"/>
    </row>
    <row r="200" spans="2:54" x14ac:dyDescent="0.25">
      <c r="B200" s="149" t="s">
        <v>149</v>
      </c>
      <c r="D200" s="148"/>
      <c r="E200" s="148"/>
      <c r="F200" s="148"/>
      <c r="G200" s="148"/>
      <c r="H200" s="148"/>
      <c r="I200" s="148"/>
      <c r="J200" s="148"/>
      <c r="K200" s="148"/>
      <c r="L200" s="148"/>
      <c r="M200" s="148"/>
      <c r="N200" s="148"/>
      <c r="O200" s="148"/>
      <c r="P200" s="148"/>
      <c r="Q200" s="148"/>
      <c r="R200" s="148"/>
      <c r="S200" s="148"/>
      <c r="T200" s="148"/>
      <c r="U200" s="148"/>
      <c r="V200" s="148"/>
      <c r="W200" s="148"/>
      <c r="X200" s="148"/>
      <c r="Y200" s="148"/>
      <c r="Z200" s="148"/>
      <c r="AA200" s="148"/>
      <c r="AB200" s="148"/>
      <c r="AC200" s="148"/>
      <c r="AD200" s="148"/>
      <c r="AE200" s="148"/>
      <c r="AF200" s="148"/>
      <c r="AG200" s="148"/>
      <c r="AH200" s="148"/>
      <c r="AI200" s="148"/>
      <c r="AJ200" s="148"/>
      <c r="AK200" s="148"/>
      <c r="AL200" s="148"/>
      <c r="AM200" s="148"/>
      <c r="AN200" s="148"/>
      <c r="AO200" s="148"/>
      <c r="AP200" s="148"/>
      <c r="AQ200" s="148"/>
      <c r="AR200" s="148"/>
      <c r="AS200" s="148"/>
      <c r="AT200" s="148"/>
      <c r="AU200" s="148"/>
      <c r="AV200" s="24"/>
      <c r="AW200" s="24"/>
      <c r="AX200" s="24"/>
      <c r="AY200" s="24"/>
      <c r="AZ200" s="24"/>
      <c r="BA200" s="24"/>
      <c r="BB200" s="24"/>
    </row>
    <row r="201" spans="2:54" x14ac:dyDescent="0.25">
      <c r="B201" s="84" t="s">
        <v>150</v>
      </c>
      <c r="D201" s="148"/>
      <c r="E201" s="148"/>
      <c r="F201" s="148"/>
      <c r="G201" s="148"/>
      <c r="H201" s="146">
        <f>+I172-I169</f>
        <v>144585.51353823039</v>
      </c>
      <c r="I201" s="146">
        <f t="shared" ref="I201:AU201" si="72">+H201</f>
        <v>144585.51353823039</v>
      </c>
      <c r="J201" s="146">
        <f t="shared" si="72"/>
        <v>144585.51353823039</v>
      </c>
      <c r="K201" s="146">
        <f t="shared" si="72"/>
        <v>144585.51353823039</v>
      </c>
      <c r="L201" s="146">
        <f t="shared" si="72"/>
        <v>144585.51353823039</v>
      </c>
      <c r="M201" s="146">
        <f t="shared" si="72"/>
        <v>144585.51353823039</v>
      </c>
      <c r="N201" s="146">
        <f t="shared" si="72"/>
        <v>144585.51353823039</v>
      </c>
      <c r="O201" s="146">
        <f t="shared" si="72"/>
        <v>144585.51353823039</v>
      </c>
      <c r="P201" s="146">
        <f t="shared" si="72"/>
        <v>144585.51353823039</v>
      </c>
      <c r="Q201" s="146">
        <f t="shared" si="72"/>
        <v>144585.51353823039</v>
      </c>
      <c r="R201" s="146">
        <f t="shared" si="72"/>
        <v>144585.51353823039</v>
      </c>
      <c r="S201" s="146">
        <f t="shared" si="72"/>
        <v>144585.51353823039</v>
      </c>
      <c r="T201" s="146">
        <f t="shared" si="72"/>
        <v>144585.51353823039</v>
      </c>
      <c r="U201" s="146">
        <f t="shared" si="72"/>
        <v>144585.51353823039</v>
      </c>
      <c r="V201" s="146">
        <f t="shared" si="72"/>
        <v>144585.51353823039</v>
      </c>
      <c r="W201" s="146">
        <f t="shared" si="72"/>
        <v>144585.51353823039</v>
      </c>
      <c r="X201" s="146">
        <f t="shared" si="72"/>
        <v>144585.51353823039</v>
      </c>
      <c r="Y201" s="146">
        <f t="shared" si="72"/>
        <v>144585.51353823039</v>
      </c>
      <c r="Z201" s="146">
        <f t="shared" si="72"/>
        <v>144585.51353823039</v>
      </c>
      <c r="AA201" s="146">
        <f t="shared" si="72"/>
        <v>144585.51353823039</v>
      </c>
      <c r="AB201" s="146">
        <f t="shared" si="72"/>
        <v>144585.51353823039</v>
      </c>
      <c r="AC201" s="146">
        <f t="shared" si="72"/>
        <v>144585.51353823039</v>
      </c>
      <c r="AD201" s="146">
        <f t="shared" si="72"/>
        <v>144585.51353823039</v>
      </c>
      <c r="AE201" s="146">
        <f t="shared" si="72"/>
        <v>144585.51353823039</v>
      </c>
      <c r="AF201" s="146">
        <f t="shared" si="72"/>
        <v>144585.51353823039</v>
      </c>
      <c r="AG201" s="146">
        <f t="shared" si="72"/>
        <v>144585.51353823039</v>
      </c>
      <c r="AH201" s="146">
        <f t="shared" si="72"/>
        <v>144585.51353823039</v>
      </c>
      <c r="AI201" s="146">
        <f t="shared" si="72"/>
        <v>144585.51353823039</v>
      </c>
      <c r="AJ201" s="146">
        <f t="shared" si="72"/>
        <v>144585.51353823039</v>
      </c>
      <c r="AK201" s="146">
        <f t="shared" si="72"/>
        <v>144585.51353823039</v>
      </c>
      <c r="AL201" s="146">
        <f t="shared" si="72"/>
        <v>144585.51353823039</v>
      </c>
      <c r="AM201" s="146">
        <f t="shared" si="72"/>
        <v>144585.51353823039</v>
      </c>
      <c r="AN201" s="146">
        <f t="shared" si="72"/>
        <v>144585.51353823039</v>
      </c>
      <c r="AO201" s="146">
        <f t="shared" si="72"/>
        <v>144585.51353823039</v>
      </c>
      <c r="AP201" s="146">
        <f t="shared" si="72"/>
        <v>144585.51353823039</v>
      </c>
      <c r="AQ201" s="146">
        <f t="shared" si="72"/>
        <v>144585.51353823039</v>
      </c>
      <c r="AR201" s="146">
        <f t="shared" si="72"/>
        <v>144585.51353823039</v>
      </c>
      <c r="AS201" s="146">
        <f t="shared" si="72"/>
        <v>144585.51353823039</v>
      </c>
      <c r="AT201" s="146">
        <f t="shared" si="72"/>
        <v>144585.51353823039</v>
      </c>
      <c r="AU201" s="146">
        <f t="shared" si="72"/>
        <v>144585.51353823039</v>
      </c>
      <c r="AV201" s="140"/>
      <c r="AW201" s="140"/>
      <c r="AX201" s="140"/>
      <c r="AY201" s="140"/>
      <c r="AZ201" s="140"/>
      <c r="BA201" s="140"/>
      <c r="BB201" s="24"/>
    </row>
    <row r="202" spans="2:54" x14ac:dyDescent="0.25">
      <c r="B202" s="84" t="s">
        <v>151</v>
      </c>
      <c r="D202" s="148"/>
      <c r="E202" s="148"/>
      <c r="F202" s="148"/>
      <c r="G202" s="148"/>
      <c r="H202" s="179">
        <v>3.7499999999999999E-2</v>
      </c>
      <c r="I202" s="179">
        <v>7.2190000000000004E-2</v>
      </c>
      <c r="J202" s="179">
        <v>6.6769999999999996E-2</v>
      </c>
      <c r="K202" s="179">
        <v>6.1769999999999999E-2</v>
      </c>
      <c r="L202" s="179">
        <v>5.713E-2</v>
      </c>
      <c r="M202" s="179">
        <v>5.2850000000000001E-2</v>
      </c>
      <c r="N202" s="179">
        <v>4.888E-2</v>
      </c>
      <c r="O202" s="179">
        <v>4.5220000000000003E-2</v>
      </c>
      <c r="P202" s="179">
        <v>4.462E-2</v>
      </c>
      <c r="Q202" s="179">
        <v>4.4609999999999997E-2</v>
      </c>
      <c r="R202" s="179">
        <v>4.462E-2</v>
      </c>
      <c r="S202" s="179">
        <v>4.4609999999999997E-2</v>
      </c>
      <c r="T202" s="179">
        <v>4.462E-2</v>
      </c>
      <c r="U202" s="179">
        <v>4.4609999999999997E-2</v>
      </c>
      <c r="V202" s="179">
        <v>4.462E-2</v>
      </c>
      <c r="W202" s="179">
        <v>4.4609999999999997E-2</v>
      </c>
      <c r="X202" s="179">
        <v>4.462E-2</v>
      </c>
      <c r="Y202" s="179">
        <v>4.4609999999999997E-2</v>
      </c>
      <c r="Z202" s="179">
        <v>4.462E-2</v>
      </c>
      <c r="AA202" s="179">
        <v>4.4609999999999997E-2</v>
      </c>
      <c r="AB202" s="179">
        <v>2.231E-2</v>
      </c>
      <c r="AC202" s="164"/>
      <c r="AD202" s="164"/>
      <c r="AE202" s="164"/>
      <c r="AF202" s="164"/>
      <c r="AG202" s="164"/>
      <c r="AH202" s="164"/>
      <c r="AI202" s="164"/>
      <c r="AJ202" s="164"/>
      <c r="AK202" s="164"/>
      <c r="AL202" s="164"/>
      <c r="AM202" s="164"/>
      <c r="AN202" s="164"/>
      <c r="AO202" s="164"/>
      <c r="AP202" s="164"/>
      <c r="AQ202" s="164"/>
      <c r="AR202" s="164"/>
      <c r="AS202" s="164"/>
      <c r="AT202" s="164"/>
      <c r="AU202" s="164"/>
      <c r="AV202" s="24"/>
      <c r="AW202" s="24"/>
      <c r="AX202" s="24"/>
      <c r="AY202" s="24"/>
      <c r="AZ202" s="24"/>
      <c r="BA202" s="24"/>
      <c r="BB202" s="24"/>
    </row>
    <row r="203" spans="2:54" x14ac:dyDescent="0.25">
      <c r="B203" s="84" t="s">
        <v>149</v>
      </c>
      <c r="D203" s="148"/>
      <c r="E203" s="148"/>
      <c r="F203" s="148"/>
      <c r="G203" s="148"/>
      <c r="H203" s="170">
        <f t="shared" ref="H203:AU203" si="73">+H201*H202</f>
        <v>5421.9567576836389</v>
      </c>
      <c r="I203" s="170">
        <f t="shared" si="73"/>
        <v>10437.628222324853</v>
      </c>
      <c r="J203" s="170">
        <f t="shared" si="73"/>
        <v>9653.9747389476415</v>
      </c>
      <c r="K203" s="170">
        <f t="shared" si="73"/>
        <v>8931.0471712564904</v>
      </c>
      <c r="L203" s="170">
        <f t="shared" si="73"/>
        <v>8260.1703884391027</v>
      </c>
      <c r="M203" s="170">
        <f t="shared" si="73"/>
        <v>7641.3443904954756</v>
      </c>
      <c r="N203" s="170">
        <f t="shared" si="73"/>
        <v>7067.3399017487009</v>
      </c>
      <c r="O203" s="170">
        <f t="shared" si="73"/>
        <v>6538.1569221987784</v>
      </c>
      <c r="P203" s="170">
        <f t="shared" si="73"/>
        <v>6451.4056140758394</v>
      </c>
      <c r="Q203" s="170">
        <f t="shared" si="73"/>
        <v>6449.9597589404566</v>
      </c>
      <c r="R203" s="170">
        <f t="shared" si="73"/>
        <v>6451.4056140758394</v>
      </c>
      <c r="S203" s="170">
        <f t="shared" si="73"/>
        <v>6449.9597589404566</v>
      </c>
      <c r="T203" s="170">
        <f t="shared" si="73"/>
        <v>6451.4056140758394</v>
      </c>
      <c r="U203" s="170">
        <f t="shared" si="73"/>
        <v>6449.9597589404566</v>
      </c>
      <c r="V203" s="170">
        <f t="shared" si="73"/>
        <v>6451.4056140758394</v>
      </c>
      <c r="W203" s="170">
        <f t="shared" si="73"/>
        <v>6449.9597589404566</v>
      </c>
      <c r="X203" s="170">
        <f t="shared" si="73"/>
        <v>6451.4056140758394</v>
      </c>
      <c r="Y203" s="170">
        <f t="shared" si="73"/>
        <v>6449.9597589404566</v>
      </c>
      <c r="Z203" s="170">
        <f t="shared" si="73"/>
        <v>6451.4056140758394</v>
      </c>
      <c r="AA203" s="170">
        <f t="shared" si="73"/>
        <v>6449.9597589404566</v>
      </c>
      <c r="AB203" s="170">
        <f t="shared" si="73"/>
        <v>3225.7028070379197</v>
      </c>
      <c r="AC203" s="170">
        <f t="shared" si="73"/>
        <v>0</v>
      </c>
      <c r="AD203" s="170">
        <f t="shared" si="73"/>
        <v>0</v>
      </c>
      <c r="AE203" s="170">
        <f t="shared" si="73"/>
        <v>0</v>
      </c>
      <c r="AF203" s="170">
        <f t="shared" si="73"/>
        <v>0</v>
      </c>
      <c r="AG203" s="170">
        <f t="shared" si="73"/>
        <v>0</v>
      </c>
      <c r="AH203" s="170">
        <f t="shared" si="73"/>
        <v>0</v>
      </c>
      <c r="AI203" s="170">
        <f t="shared" si="73"/>
        <v>0</v>
      </c>
      <c r="AJ203" s="170">
        <f t="shared" si="73"/>
        <v>0</v>
      </c>
      <c r="AK203" s="170">
        <f t="shared" si="73"/>
        <v>0</v>
      </c>
      <c r="AL203" s="170">
        <f t="shared" si="73"/>
        <v>0</v>
      </c>
      <c r="AM203" s="170">
        <f t="shared" si="73"/>
        <v>0</v>
      </c>
      <c r="AN203" s="170">
        <f t="shared" si="73"/>
        <v>0</v>
      </c>
      <c r="AO203" s="170">
        <f t="shared" si="73"/>
        <v>0</v>
      </c>
      <c r="AP203" s="170">
        <f t="shared" si="73"/>
        <v>0</v>
      </c>
      <c r="AQ203" s="170">
        <f t="shared" si="73"/>
        <v>0</v>
      </c>
      <c r="AR203" s="170">
        <f t="shared" si="73"/>
        <v>0</v>
      </c>
      <c r="AS203" s="170">
        <f t="shared" si="73"/>
        <v>0</v>
      </c>
      <c r="AT203" s="170">
        <f t="shared" si="73"/>
        <v>0</v>
      </c>
      <c r="AU203" s="170">
        <f t="shared" si="73"/>
        <v>0</v>
      </c>
      <c r="AV203" s="172"/>
      <c r="AW203" s="172"/>
      <c r="AX203" s="172"/>
      <c r="AY203" s="172"/>
      <c r="AZ203" s="172"/>
      <c r="BA203" s="172"/>
      <c r="BB203" s="140"/>
    </row>
    <row r="204" spans="2:54" x14ac:dyDescent="0.25">
      <c r="B204" s="84" t="s">
        <v>59</v>
      </c>
      <c r="D204" s="148"/>
      <c r="E204" s="148"/>
      <c r="F204" s="148"/>
      <c r="G204" s="148"/>
      <c r="H204" s="153">
        <f t="shared" ref="H204:AU204" si="74">+H185*($H$201/$I$172)</f>
        <v>3614.6378384557606</v>
      </c>
      <c r="I204" s="153">
        <f t="shared" si="74"/>
        <v>3614.6378384557606</v>
      </c>
      <c r="J204" s="153">
        <f t="shared" si="74"/>
        <v>3614.6378384557606</v>
      </c>
      <c r="K204" s="153">
        <f t="shared" si="74"/>
        <v>3614.6378384557606</v>
      </c>
      <c r="L204" s="153">
        <f t="shared" si="74"/>
        <v>3614.6378384557606</v>
      </c>
      <c r="M204" s="153">
        <f t="shared" si="74"/>
        <v>3614.6378384557606</v>
      </c>
      <c r="N204" s="153">
        <f t="shared" si="74"/>
        <v>3614.6378384557606</v>
      </c>
      <c r="O204" s="153">
        <f t="shared" si="74"/>
        <v>3614.6378384557606</v>
      </c>
      <c r="P204" s="153">
        <f t="shared" si="74"/>
        <v>3614.6378384557606</v>
      </c>
      <c r="Q204" s="153">
        <f t="shared" si="74"/>
        <v>3614.6378384557606</v>
      </c>
      <c r="R204" s="153">
        <f t="shared" si="74"/>
        <v>3614.6378384557606</v>
      </c>
      <c r="S204" s="153">
        <f t="shared" si="74"/>
        <v>3614.6378384557606</v>
      </c>
      <c r="T204" s="153">
        <f t="shared" si="74"/>
        <v>3614.6378384557606</v>
      </c>
      <c r="U204" s="153">
        <f t="shared" si="74"/>
        <v>3614.6378384557606</v>
      </c>
      <c r="V204" s="153">
        <f t="shared" si="74"/>
        <v>3614.6378384557606</v>
      </c>
      <c r="W204" s="153">
        <f t="shared" si="74"/>
        <v>3614.6378384557606</v>
      </c>
      <c r="X204" s="153">
        <f t="shared" si="74"/>
        <v>3614.6378384557606</v>
      </c>
      <c r="Y204" s="153">
        <f t="shared" si="74"/>
        <v>3614.6378384557606</v>
      </c>
      <c r="Z204" s="153">
        <f t="shared" si="74"/>
        <v>3614.6378384557606</v>
      </c>
      <c r="AA204" s="153">
        <f t="shared" si="74"/>
        <v>3614.6378384557606</v>
      </c>
      <c r="AB204" s="153">
        <f t="shared" si="74"/>
        <v>3614.6378384557606</v>
      </c>
      <c r="AC204" s="153">
        <f t="shared" si="74"/>
        <v>3614.6378384557606</v>
      </c>
      <c r="AD204" s="153">
        <f t="shared" si="74"/>
        <v>3614.6378384557606</v>
      </c>
      <c r="AE204" s="153">
        <f t="shared" si="74"/>
        <v>3614.6378384557606</v>
      </c>
      <c r="AF204" s="153">
        <f t="shared" si="74"/>
        <v>3614.6378384557606</v>
      </c>
      <c r="AG204" s="153">
        <f t="shared" si="74"/>
        <v>3614.6378384557606</v>
      </c>
      <c r="AH204" s="153">
        <f t="shared" si="74"/>
        <v>3614.6378384557606</v>
      </c>
      <c r="AI204" s="153">
        <f t="shared" si="74"/>
        <v>3614.6378384557606</v>
      </c>
      <c r="AJ204" s="153">
        <f t="shared" si="74"/>
        <v>3614.6378384557606</v>
      </c>
      <c r="AK204" s="153">
        <f t="shared" si="74"/>
        <v>3614.6378384557606</v>
      </c>
      <c r="AL204" s="153">
        <f t="shared" si="74"/>
        <v>3614.6378384557606</v>
      </c>
      <c r="AM204" s="153">
        <f t="shared" si="74"/>
        <v>3614.6378384557606</v>
      </c>
      <c r="AN204" s="153">
        <f t="shared" si="74"/>
        <v>3614.6378384557606</v>
      </c>
      <c r="AO204" s="153">
        <f t="shared" si="74"/>
        <v>3614.6378384557606</v>
      </c>
      <c r="AP204" s="153">
        <f t="shared" si="74"/>
        <v>3614.6378384557606</v>
      </c>
      <c r="AQ204" s="153">
        <f t="shared" si="74"/>
        <v>3614.6378384557606</v>
      </c>
      <c r="AR204" s="153">
        <f t="shared" si="74"/>
        <v>3614.6378384557606</v>
      </c>
      <c r="AS204" s="153">
        <f t="shared" si="74"/>
        <v>3614.6378384557606</v>
      </c>
      <c r="AT204" s="153">
        <f t="shared" si="74"/>
        <v>3614.6378384557606</v>
      </c>
      <c r="AU204" s="153">
        <f t="shared" si="74"/>
        <v>3614.6378384557606</v>
      </c>
      <c r="AV204" s="140">
        <f>SUM(H204:AU204)</f>
        <v>144585.51353823041</v>
      </c>
      <c r="AW204" s="140"/>
      <c r="AX204" s="140"/>
      <c r="AY204" s="140"/>
      <c r="AZ204" s="140"/>
      <c r="BA204" s="140"/>
      <c r="BB204" s="140"/>
    </row>
    <row r="205" spans="2:54" x14ac:dyDescent="0.25">
      <c r="B205" s="84" t="s">
        <v>152</v>
      </c>
      <c r="D205" s="148"/>
      <c r="E205" s="148"/>
      <c r="F205" s="148"/>
      <c r="G205" s="148"/>
      <c r="H205" s="146">
        <f t="shared" ref="H205:AU205" si="75">+H203-H204</f>
        <v>1807.3189192278783</v>
      </c>
      <c r="I205" s="146">
        <f t="shared" si="75"/>
        <v>6822.9903838690916</v>
      </c>
      <c r="J205" s="146">
        <f t="shared" si="75"/>
        <v>6039.3369004918804</v>
      </c>
      <c r="K205" s="146">
        <f t="shared" si="75"/>
        <v>5316.4093328007293</v>
      </c>
      <c r="L205" s="146">
        <f t="shared" si="75"/>
        <v>4645.5325499833416</v>
      </c>
      <c r="M205" s="146">
        <f t="shared" si="75"/>
        <v>4026.706552039715</v>
      </c>
      <c r="N205" s="146">
        <f t="shared" si="75"/>
        <v>3452.7020632929402</v>
      </c>
      <c r="O205" s="146">
        <f t="shared" si="75"/>
        <v>2923.5190837430177</v>
      </c>
      <c r="P205" s="146">
        <f t="shared" si="75"/>
        <v>2836.7677756200787</v>
      </c>
      <c r="Q205" s="146">
        <f t="shared" si="75"/>
        <v>2835.321920484696</v>
      </c>
      <c r="R205" s="146">
        <f t="shared" si="75"/>
        <v>2836.7677756200787</v>
      </c>
      <c r="S205" s="146">
        <f t="shared" si="75"/>
        <v>2835.321920484696</v>
      </c>
      <c r="T205" s="146">
        <f t="shared" si="75"/>
        <v>2836.7677756200787</v>
      </c>
      <c r="U205" s="146">
        <f t="shared" si="75"/>
        <v>2835.321920484696</v>
      </c>
      <c r="V205" s="146">
        <f t="shared" si="75"/>
        <v>2836.7677756200787</v>
      </c>
      <c r="W205" s="146">
        <f t="shared" si="75"/>
        <v>2835.321920484696</v>
      </c>
      <c r="X205" s="146">
        <f t="shared" si="75"/>
        <v>2836.7677756200787</v>
      </c>
      <c r="Y205" s="146">
        <f t="shared" si="75"/>
        <v>2835.321920484696</v>
      </c>
      <c r="Z205" s="146">
        <f t="shared" si="75"/>
        <v>2836.7677756200787</v>
      </c>
      <c r="AA205" s="146">
        <f t="shared" si="75"/>
        <v>2835.321920484696</v>
      </c>
      <c r="AB205" s="146">
        <f t="shared" si="75"/>
        <v>-388.93503141784095</v>
      </c>
      <c r="AC205" s="146">
        <f t="shared" si="75"/>
        <v>-3614.6378384557606</v>
      </c>
      <c r="AD205" s="146">
        <f t="shared" si="75"/>
        <v>-3614.6378384557606</v>
      </c>
      <c r="AE205" s="146">
        <f t="shared" si="75"/>
        <v>-3614.6378384557606</v>
      </c>
      <c r="AF205" s="146">
        <f t="shared" si="75"/>
        <v>-3614.6378384557606</v>
      </c>
      <c r="AG205" s="146">
        <f t="shared" si="75"/>
        <v>-3614.6378384557606</v>
      </c>
      <c r="AH205" s="146">
        <f t="shared" si="75"/>
        <v>-3614.6378384557606</v>
      </c>
      <c r="AI205" s="146">
        <f t="shared" si="75"/>
        <v>-3614.6378384557606</v>
      </c>
      <c r="AJ205" s="146">
        <f t="shared" si="75"/>
        <v>-3614.6378384557606</v>
      </c>
      <c r="AK205" s="146">
        <f t="shared" si="75"/>
        <v>-3614.6378384557606</v>
      </c>
      <c r="AL205" s="146">
        <f t="shared" si="75"/>
        <v>-3614.6378384557606</v>
      </c>
      <c r="AM205" s="146">
        <f t="shared" si="75"/>
        <v>-3614.6378384557606</v>
      </c>
      <c r="AN205" s="146">
        <f t="shared" si="75"/>
        <v>-3614.6378384557606</v>
      </c>
      <c r="AO205" s="146">
        <f t="shared" si="75"/>
        <v>-3614.6378384557606</v>
      </c>
      <c r="AP205" s="146">
        <f t="shared" si="75"/>
        <v>-3614.6378384557606</v>
      </c>
      <c r="AQ205" s="146">
        <f t="shared" si="75"/>
        <v>-3614.6378384557606</v>
      </c>
      <c r="AR205" s="146">
        <f t="shared" si="75"/>
        <v>-3614.6378384557606</v>
      </c>
      <c r="AS205" s="146">
        <f t="shared" si="75"/>
        <v>-3614.6378384557606</v>
      </c>
      <c r="AT205" s="146">
        <f t="shared" si="75"/>
        <v>-3614.6378384557606</v>
      </c>
      <c r="AU205" s="146">
        <f t="shared" si="75"/>
        <v>-3614.6378384557606</v>
      </c>
      <c r="AV205" s="140"/>
      <c r="AW205" s="140"/>
      <c r="AX205" s="140"/>
      <c r="AY205" s="140"/>
      <c r="AZ205" s="140"/>
      <c r="BA205" s="140"/>
      <c r="BB205" s="140"/>
    </row>
    <row r="206" spans="2:54" x14ac:dyDescent="0.25">
      <c r="B206" s="84" t="s">
        <v>153</v>
      </c>
      <c r="D206" s="148"/>
      <c r="E206" s="148"/>
      <c r="F206" s="148"/>
      <c r="G206" s="148"/>
      <c r="H206" s="180">
        <f t="shared" ref="H206:AU206" si="76">+$C$75</f>
        <v>0.22869999999999999</v>
      </c>
      <c r="I206" s="180">
        <f t="shared" si="76"/>
        <v>0.22869999999999999</v>
      </c>
      <c r="J206" s="180">
        <f t="shared" si="76"/>
        <v>0.22869999999999999</v>
      </c>
      <c r="K206" s="180">
        <f t="shared" si="76"/>
        <v>0.22869999999999999</v>
      </c>
      <c r="L206" s="180">
        <f t="shared" si="76"/>
        <v>0.22869999999999999</v>
      </c>
      <c r="M206" s="180">
        <f t="shared" si="76"/>
        <v>0.22869999999999999</v>
      </c>
      <c r="N206" s="180">
        <f t="shared" si="76"/>
        <v>0.22869999999999999</v>
      </c>
      <c r="O206" s="180">
        <f t="shared" si="76"/>
        <v>0.22869999999999999</v>
      </c>
      <c r="P206" s="180">
        <f t="shared" si="76"/>
        <v>0.22869999999999999</v>
      </c>
      <c r="Q206" s="180">
        <f t="shared" si="76"/>
        <v>0.22869999999999999</v>
      </c>
      <c r="R206" s="180">
        <f t="shared" si="76"/>
        <v>0.22869999999999999</v>
      </c>
      <c r="S206" s="180">
        <f t="shared" si="76"/>
        <v>0.22869999999999999</v>
      </c>
      <c r="T206" s="180">
        <f t="shared" si="76"/>
        <v>0.22869999999999999</v>
      </c>
      <c r="U206" s="180">
        <f t="shared" si="76"/>
        <v>0.22869999999999999</v>
      </c>
      <c r="V206" s="180">
        <f t="shared" si="76"/>
        <v>0.22869999999999999</v>
      </c>
      <c r="W206" s="180">
        <f t="shared" si="76"/>
        <v>0.22869999999999999</v>
      </c>
      <c r="X206" s="180">
        <f t="shared" si="76"/>
        <v>0.22869999999999999</v>
      </c>
      <c r="Y206" s="180">
        <f t="shared" si="76"/>
        <v>0.22869999999999999</v>
      </c>
      <c r="Z206" s="180">
        <f t="shared" si="76"/>
        <v>0.22869999999999999</v>
      </c>
      <c r="AA206" s="180">
        <f t="shared" si="76"/>
        <v>0.22869999999999999</v>
      </c>
      <c r="AB206" s="180">
        <f t="shared" si="76"/>
        <v>0.22869999999999999</v>
      </c>
      <c r="AC206" s="180">
        <f t="shared" si="76"/>
        <v>0.22869999999999999</v>
      </c>
      <c r="AD206" s="180">
        <f t="shared" si="76"/>
        <v>0.22869999999999999</v>
      </c>
      <c r="AE206" s="180">
        <f t="shared" si="76"/>
        <v>0.22869999999999999</v>
      </c>
      <c r="AF206" s="180">
        <f t="shared" si="76"/>
        <v>0.22869999999999999</v>
      </c>
      <c r="AG206" s="180">
        <f t="shared" si="76"/>
        <v>0.22869999999999999</v>
      </c>
      <c r="AH206" s="180">
        <f t="shared" si="76"/>
        <v>0.22869999999999999</v>
      </c>
      <c r="AI206" s="180">
        <f t="shared" si="76"/>
        <v>0.22869999999999999</v>
      </c>
      <c r="AJ206" s="180">
        <f t="shared" si="76"/>
        <v>0.22869999999999999</v>
      </c>
      <c r="AK206" s="180">
        <f t="shared" si="76"/>
        <v>0.22869999999999999</v>
      </c>
      <c r="AL206" s="180">
        <f t="shared" si="76"/>
        <v>0.22869999999999999</v>
      </c>
      <c r="AM206" s="180">
        <f t="shared" si="76"/>
        <v>0.22869999999999999</v>
      </c>
      <c r="AN206" s="180">
        <f t="shared" si="76"/>
        <v>0.22869999999999999</v>
      </c>
      <c r="AO206" s="180">
        <f t="shared" si="76"/>
        <v>0.22869999999999999</v>
      </c>
      <c r="AP206" s="180">
        <f t="shared" si="76"/>
        <v>0.22869999999999999</v>
      </c>
      <c r="AQ206" s="180">
        <f t="shared" si="76"/>
        <v>0.22869999999999999</v>
      </c>
      <c r="AR206" s="180">
        <f t="shared" si="76"/>
        <v>0.22869999999999999</v>
      </c>
      <c r="AS206" s="180">
        <f t="shared" si="76"/>
        <v>0.22869999999999999</v>
      </c>
      <c r="AT206" s="180">
        <f t="shared" si="76"/>
        <v>0.22869999999999999</v>
      </c>
      <c r="AU206" s="180">
        <f t="shared" si="76"/>
        <v>0.22869999999999999</v>
      </c>
      <c r="AV206" s="181"/>
      <c r="AW206" s="181"/>
      <c r="AX206" s="181"/>
      <c r="AY206" s="181"/>
      <c r="AZ206" s="181"/>
      <c r="BA206" s="181"/>
      <c r="BB206" s="24"/>
    </row>
    <row r="207" spans="2:54" x14ac:dyDescent="0.25">
      <c r="B207" s="84" t="s">
        <v>154</v>
      </c>
      <c r="D207" s="148"/>
      <c r="E207" s="148"/>
      <c r="F207" s="148"/>
      <c r="G207" s="148"/>
      <c r="H207" s="174">
        <f t="shared" ref="H207:AU207" si="77">+H205*H206</f>
        <v>413.33383682741572</v>
      </c>
      <c r="I207" s="174">
        <f t="shared" si="77"/>
        <v>1560.4179007908613</v>
      </c>
      <c r="J207" s="174">
        <f t="shared" si="77"/>
        <v>1381.1963491424929</v>
      </c>
      <c r="K207" s="174">
        <f t="shared" si="77"/>
        <v>1215.8628144115266</v>
      </c>
      <c r="L207" s="174">
        <f t="shared" si="77"/>
        <v>1062.4332941811901</v>
      </c>
      <c r="M207" s="174">
        <f t="shared" si="77"/>
        <v>920.90778845148282</v>
      </c>
      <c r="N207" s="174">
        <f t="shared" si="77"/>
        <v>789.63296187509536</v>
      </c>
      <c r="O207" s="174">
        <f t="shared" si="77"/>
        <v>668.60881445202813</v>
      </c>
      <c r="P207" s="174">
        <f t="shared" si="77"/>
        <v>648.76879028431199</v>
      </c>
      <c r="Q207" s="174">
        <f t="shared" si="77"/>
        <v>648.43812321484995</v>
      </c>
      <c r="R207" s="174">
        <f t="shared" si="77"/>
        <v>648.76879028431199</v>
      </c>
      <c r="S207" s="174">
        <f t="shared" si="77"/>
        <v>648.43812321484995</v>
      </c>
      <c r="T207" s="174">
        <f t="shared" si="77"/>
        <v>648.76879028431199</v>
      </c>
      <c r="U207" s="174">
        <f t="shared" si="77"/>
        <v>648.43812321484995</v>
      </c>
      <c r="V207" s="174">
        <f t="shared" si="77"/>
        <v>648.76879028431199</v>
      </c>
      <c r="W207" s="174">
        <f t="shared" si="77"/>
        <v>648.43812321484995</v>
      </c>
      <c r="X207" s="174">
        <f t="shared" si="77"/>
        <v>648.76879028431199</v>
      </c>
      <c r="Y207" s="174">
        <f t="shared" si="77"/>
        <v>648.43812321484995</v>
      </c>
      <c r="Z207" s="174">
        <f t="shared" si="77"/>
        <v>648.76879028431199</v>
      </c>
      <c r="AA207" s="174">
        <f t="shared" si="77"/>
        <v>648.43812321484995</v>
      </c>
      <c r="AB207" s="174">
        <f t="shared" si="77"/>
        <v>-88.949441685260226</v>
      </c>
      <c r="AC207" s="174">
        <f t="shared" si="77"/>
        <v>-826.66767365483236</v>
      </c>
      <c r="AD207" s="174">
        <f t="shared" si="77"/>
        <v>-826.66767365483236</v>
      </c>
      <c r="AE207" s="174">
        <f t="shared" si="77"/>
        <v>-826.66767365483236</v>
      </c>
      <c r="AF207" s="174">
        <f t="shared" si="77"/>
        <v>-826.66767365483236</v>
      </c>
      <c r="AG207" s="174">
        <f t="shared" si="77"/>
        <v>-826.66767365483236</v>
      </c>
      <c r="AH207" s="174">
        <f t="shared" si="77"/>
        <v>-826.66767365483236</v>
      </c>
      <c r="AI207" s="174">
        <f t="shared" si="77"/>
        <v>-826.66767365483236</v>
      </c>
      <c r="AJ207" s="174">
        <f t="shared" si="77"/>
        <v>-826.66767365483236</v>
      </c>
      <c r="AK207" s="174">
        <f t="shared" si="77"/>
        <v>-826.66767365483236</v>
      </c>
      <c r="AL207" s="174">
        <f t="shared" si="77"/>
        <v>-826.66767365483236</v>
      </c>
      <c r="AM207" s="174">
        <f t="shared" si="77"/>
        <v>-826.66767365483236</v>
      </c>
      <c r="AN207" s="174">
        <f t="shared" si="77"/>
        <v>-826.66767365483236</v>
      </c>
      <c r="AO207" s="174">
        <f t="shared" si="77"/>
        <v>-826.66767365483236</v>
      </c>
      <c r="AP207" s="174">
        <f t="shared" si="77"/>
        <v>-826.66767365483236</v>
      </c>
      <c r="AQ207" s="174">
        <f t="shared" si="77"/>
        <v>-826.66767365483236</v>
      </c>
      <c r="AR207" s="174">
        <f t="shared" si="77"/>
        <v>-826.66767365483236</v>
      </c>
      <c r="AS207" s="174">
        <f t="shared" si="77"/>
        <v>-826.66767365483236</v>
      </c>
      <c r="AT207" s="174">
        <f t="shared" si="77"/>
        <v>-826.66767365483236</v>
      </c>
      <c r="AU207" s="174">
        <f t="shared" si="77"/>
        <v>-826.66767365483236</v>
      </c>
      <c r="AV207" s="172"/>
      <c r="AW207" s="172"/>
      <c r="AX207" s="172"/>
      <c r="AY207" s="172"/>
      <c r="AZ207" s="172"/>
      <c r="BA207" s="172"/>
      <c r="BB207" s="140"/>
    </row>
    <row r="208" spans="2:54" x14ac:dyDescent="0.25">
      <c r="B208" s="84" t="s">
        <v>155</v>
      </c>
      <c r="D208" s="148"/>
      <c r="E208" s="148"/>
      <c r="F208" s="148"/>
      <c r="G208" s="148"/>
      <c r="H208" s="174">
        <f t="shared" ref="H208:AU208" si="78">+H207+G208</f>
        <v>413.33383682741572</v>
      </c>
      <c r="I208" s="174">
        <f t="shared" si="78"/>
        <v>1973.751737618277</v>
      </c>
      <c r="J208" s="174">
        <f t="shared" si="78"/>
        <v>3354.9480867607699</v>
      </c>
      <c r="K208" s="174">
        <f t="shared" si="78"/>
        <v>4570.8109011722963</v>
      </c>
      <c r="L208" s="174">
        <f t="shared" si="78"/>
        <v>5633.2441953534862</v>
      </c>
      <c r="M208" s="174">
        <f t="shared" si="78"/>
        <v>6554.1519838049689</v>
      </c>
      <c r="N208" s="174">
        <f t="shared" si="78"/>
        <v>7343.7849456800641</v>
      </c>
      <c r="O208" s="174">
        <f t="shared" si="78"/>
        <v>8012.3937601320922</v>
      </c>
      <c r="P208" s="174">
        <f t="shared" si="78"/>
        <v>8661.162550416404</v>
      </c>
      <c r="Q208" s="174">
        <f t="shared" si="78"/>
        <v>9309.6006736312538</v>
      </c>
      <c r="R208" s="174">
        <f t="shared" si="78"/>
        <v>9958.3694639155656</v>
      </c>
      <c r="S208" s="174">
        <f t="shared" si="78"/>
        <v>10606.807587130415</v>
      </c>
      <c r="T208" s="174">
        <f t="shared" si="78"/>
        <v>11255.576377414727</v>
      </c>
      <c r="U208" s="174">
        <f t="shared" si="78"/>
        <v>11904.014500629577</v>
      </c>
      <c r="V208" s="174">
        <f t="shared" si="78"/>
        <v>12552.783290913889</v>
      </c>
      <c r="W208" s="174">
        <f t="shared" si="78"/>
        <v>13201.221414128739</v>
      </c>
      <c r="X208" s="174">
        <f t="shared" si="78"/>
        <v>13849.99020441305</v>
      </c>
      <c r="Y208" s="174">
        <f t="shared" si="78"/>
        <v>14498.4283276279</v>
      </c>
      <c r="Z208" s="174">
        <f t="shared" si="78"/>
        <v>15147.197117912212</v>
      </c>
      <c r="AA208" s="174">
        <f t="shared" si="78"/>
        <v>15795.635241127062</v>
      </c>
      <c r="AB208" s="174">
        <f t="shared" si="78"/>
        <v>15706.685799441802</v>
      </c>
      <c r="AC208" s="174">
        <f t="shared" si="78"/>
        <v>14880.01812578697</v>
      </c>
      <c r="AD208" s="174">
        <f t="shared" si="78"/>
        <v>14053.350452132137</v>
      </c>
      <c r="AE208" s="174">
        <f t="shared" si="78"/>
        <v>13226.682778477305</v>
      </c>
      <c r="AF208" s="174">
        <f t="shared" si="78"/>
        <v>12400.015104822472</v>
      </c>
      <c r="AG208" s="174">
        <f t="shared" si="78"/>
        <v>11573.34743116764</v>
      </c>
      <c r="AH208" s="174">
        <f t="shared" si="78"/>
        <v>10746.679757512808</v>
      </c>
      <c r="AI208" s="174">
        <f t="shared" si="78"/>
        <v>9920.0120838579751</v>
      </c>
      <c r="AJ208" s="174">
        <f t="shared" si="78"/>
        <v>9093.3444102031426</v>
      </c>
      <c r="AK208" s="174">
        <f t="shared" si="78"/>
        <v>8266.6767365483101</v>
      </c>
      <c r="AL208" s="174">
        <f t="shared" si="78"/>
        <v>7440.0090628934777</v>
      </c>
      <c r="AM208" s="174">
        <f t="shared" si="78"/>
        <v>6613.3413892386452</v>
      </c>
      <c r="AN208" s="174">
        <f t="shared" si="78"/>
        <v>5786.6737155838127</v>
      </c>
      <c r="AO208" s="174">
        <f t="shared" si="78"/>
        <v>4960.0060419289803</v>
      </c>
      <c r="AP208" s="174">
        <f t="shared" si="78"/>
        <v>4133.3383682741478</v>
      </c>
      <c r="AQ208" s="174">
        <f t="shared" si="78"/>
        <v>3306.6706946193153</v>
      </c>
      <c r="AR208" s="174">
        <f t="shared" si="78"/>
        <v>2480.0030209644829</v>
      </c>
      <c r="AS208" s="174">
        <f t="shared" si="78"/>
        <v>1653.3353473096504</v>
      </c>
      <c r="AT208" s="174">
        <f t="shared" si="78"/>
        <v>826.66767365481803</v>
      </c>
      <c r="AU208" s="174">
        <f t="shared" si="78"/>
        <v>-1.432454155292362E-11</v>
      </c>
      <c r="AV208" s="172"/>
      <c r="AW208" s="172"/>
      <c r="AX208" s="172"/>
      <c r="AY208" s="172"/>
      <c r="AZ208" s="172"/>
      <c r="BA208" s="172"/>
      <c r="BB208" s="24"/>
    </row>
    <row r="209" spans="2:54" x14ac:dyDescent="0.25">
      <c r="B209" s="84"/>
      <c r="D209" s="148"/>
      <c r="E209" s="148"/>
      <c r="F209" s="148"/>
      <c r="G209" s="148"/>
      <c r="H209" s="169"/>
      <c r="I209" s="169"/>
      <c r="J209" s="169"/>
      <c r="K209" s="169"/>
      <c r="L209" s="169"/>
      <c r="M209" s="169"/>
      <c r="N209" s="169"/>
      <c r="O209" s="169"/>
      <c r="P209" s="169"/>
      <c r="Q209" s="169"/>
      <c r="R209" s="169"/>
      <c r="S209" s="169"/>
      <c r="T209" s="169"/>
      <c r="U209" s="169"/>
      <c r="V209" s="169"/>
      <c r="W209" s="169"/>
      <c r="X209" s="169"/>
      <c r="Y209" s="169"/>
      <c r="Z209" s="169"/>
      <c r="AA209" s="169"/>
      <c r="AB209" s="169"/>
      <c r="AC209" s="169"/>
      <c r="AD209" s="169"/>
      <c r="AE209" s="169"/>
      <c r="AF209" s="169"/>
      <c r="AG209" s="169"/>
      <c r="AH209" s="169"/>
      <c r="AI209" s="169"/>
      <c r="AJ209" s="169"/>
      <c r="AK209" s="169"/>
      <c r="AL209" s="169"/>
      <c r="AM209" s="169"/>
      <c r="AN209" s="169"/>
      <c r="AO209" s="169"/>
      <c r="AP209" s="169"/>
      <c r="AQ209" s="169"/>
      <c r="AR209" s="169"/>
      <c r="AS209" s="169"/>
      <c r="AT209" s="169"/>
      <c r="AU209" s="169"/>
      <c r="AV209" s="172"/>
      <c r="AW209" s="172"/>
      <c r="AX209" s="172"/>
      <c r="AY209" s="172"/>
      <c r="AZ209" s="172"/>
      <c r="BA209" s="172"/>
      <c r="BB209" s="24"/>
    </row>
    <row r="210" spans="2:54" x14ac:dyDescent="0.25">
      <c r="B210" s="84" t="s">
        <v>146</v>
      </c>
      <c r="D210" s="148"/>
      <c r="E210" s="148"/>
      <c r="F210" s="148"/>
      <c r="G210" s="146">
        <f>+I176</f>
        <v>6722.8584362926949</v>
      </c>
      <c r="H210" s="148"/>
      <c r="I210" s="146"/>
      <c r="J210" s="148"/>
      <c r="K210" s="148"/>
      <c r="L210" s="148"/>
      <c r="M210" s="148"/>
      <c r="N210" s="148"/>
      <c r="O210" s="148"/>
      <c r="P210" s="148"/>
      <c r="Q210" s="148"/>
      <c r="R210" s="148"/>
      <c r="S210" s="148"/>
      <c r="T210" s="148"/>
      <c r="U210" s="148"/>
      <c r="V210" s="148"/>
      <c r="W210" s="148"/>
      <c r="X210" s="148"/>
      <c r="Y210" s="148"/>
      <c r="Z210" s="148"/>
      <c r="AA210" s="148"/>
      <c r="AB210" s="148"/>
      <c r="AC210" s="148"/>
      <c r="AD210" s="148"/>
      <c r="AE210" s="148"/>
      <c r="AF210" s="148"/>
      <c r="AG210" s="148"/>
      <c r="AH210" s="148"/>
      <c r="AI210" s="148"/>
      <c r="AJ210" s="148"/>
      <c r="AK210" s="148"/>
      <c r="AL210" s="148"/>
      <c r="AM210" s="148"/>
      <c r="AN210" s="148"/>
      <c r="AO210" s="148"/>
      <c r="AP210" s="148"/>
      <c r="AQ210" s="148"/>
      <c r="AR210" s="148"/>
      <c r="AS210" s="148"/>
      <c r="AT210" s="148"/>
      <c r="AU210" s="148"/>
      <c r="AV210" s="24"/>
      <c r="AW210" s="24"/>
      <c r="AX210" s="24"/>
      <c r="AY210" s="24"/>
      <c r="AZ210" s="24"/>
      <c r="BA210" s="24"/>
      <c r="BB210" s="182"/>
    </row>
    <row r="211" spans="2:54" x14ac:dyDescent="0.25">
      <c r="B211" s="84" t="s">
        <v>156</v>
      </c>
      <c r="D211" s="148"/>
      <c r="E211" s="148"/>
      <c r="F211" s="148"/>
      <c r="G211" s="176">
        <v>0</v>
      </c>
      <c r="H211" s="176">
        <f t="shared" ref="H211:AU211" si="79">(+$G$210*(1/$C$68))</f>
        <v>168.07146090731737</v>
      </c>
      <c r="I211" s="176">
        <f t="shared" si="79"/>
        <v>168.07146090731737</v>
      </c>
      <c r="J211" s="176">
        <f t="shared" si="79"/>
        <v>168.07146090731737</v>
      </c>
      <c r="K211" s="176">
        <f t="shared" si="79"/>
        <v>168.07146090731737</v>
      </c>
      <c r="L211" s="176">
        <f t="shared" si="79"/>
        <v>168.07146090731737</v>
      </c>
      <c r="M211" s="176">
        <f t="shared" si="79"/>
        <v>168.07146090731737</v>
      </c>
      <c r="N211" s="176">
        <f t="shared" si="79"/>
        <v>168.07146090731737</v>
      </c>
      <c r="O211" s="176">
        <f t="shared" si="79"/>
        <v>168.07146090731737</v>
      </c>
      <c r="P211" s="176">
        <f t="shared" si="79"/>
        <v>168.07146090731737</v>
      </c>
      <c r="Q211" s="176">
        <f t="shared" si="79"/>
        <v>168.07146090731737</v>
      </c>
      <c r="R211" s="176">
        <f t="shared" si="79"/>
        <v>168.07146090731737</v>
      </c>
      <c r="S211" s="176">
        <f t="shared" si="79"/>
        <v>168.07146090731737</v>
      </c>
      <c r="T211" s="176">
        <f t="shared" si="79"/>
        <v>168.07146090731737</v>
      </c>
      <c r="U211" s="176">
        <f t="shared" si="79"/>
        <v>168.07146090731737</v>
      </c>
      <c r="V211" s="176">
        <f t="shared" si="79"/>
        <v>168.07146090731737</v>
      </c>
      <c r="W211" s="176">
        <f t="shared" si="79"/>
        <v>168.07146090731737</v>
      </c>
      <c r="X211" s="176">
        <f t="shared" si="79"/>
        <v>168.07146090731737</v>
      </c>
      <c r="Y211" s="176">
        <f t="shared" si="79"/>
        <v>168.07146090731737</v>
      </c>
      <c r="Z211" s="176">
        <f t="shared" si="79"/>
        <v>168.07146090731737</v>
      </c>
      <c r="AA211" s="176">
        <f t="shared" si="79"/>
        <v>168.07146090731737</v>
      </c>
      <c r="AB211" s="176">
        <f t="shared" si="79"/>
        <v>168.07146090731737</v>
      </c>
      <c r="AC211" s="176">
        <f t="shared" si="79"/>
        <v>168.07146090731737</v>
      </c>
      <c r="AD211" s="176">
        <f t="shared" si="79"/>
        <v>168.07146090731737</v>
      </c>
      <c r="AE211" s="176">
        <f t="shared" si="79"/>
        <v>168.07146090731737</v>
      </c>
      <c r="AF211" s="176">
        <f t="shared" si="79"/>
        <v>168.07146090731737</v>
      </c>
      <c r="AG211" s="176">
        <f t="shared" si="79"/>
        <v>168.07146090731737</v>
      </c>
      <c r="AH211" s="176">
        <f t="shared" si="79"/>
        <v>168.07146090731737</v>
      </c>
      <c r="AI211" s="176">
        <f t="shared" si="79"/>
        <v>168.07146090731737</v>
      </c>
      <c r="AJ211" s="176">
        <f t="shared" si="79"/>
        <v>168.07146090731737</v>
      </c>
      <c r="AK211" s="176">
        <f t="shared" si="79"/>
        <v>168.07146090731737</v>
      </c>
      <c r="AL211" s="176">
        <f t="shared" si="79"/>
        <v>168.07146090731737</v>
      </c>
      <c r="AM211" s="176">
        <f t="shared" si="79"/>
        <v>168.07146090731737</v>
      </c>
      <c r="AN211" s="176">
        <f t="shared" si="79"/>
        <v>168.07146090731737</v>
      </c>
      <c r="AO211" s="176">
        <f t="shared" si="79"/>
        <v>168.07146090731737</v>
      </c>
      <c r="AP211" s="176">
        <f t="shared" si="79"/>
        <v>168.07146090731737</v>
      </c>
      <c r="AQ211" s="176">
        <f t="shared" si="79"/>
        <v>168.07146090731737</v>
      </c>
      <c r="AR211" s="176">
        <f t="shared" si="79"/>
        <v>168.07146090731737</v>
      </c>
      <c r="AS211" s="176">
        <f t="shared" si="79"/>
        <v>168.07146090731737</v>
      </c>
      <c r="AT211" s="176">
        <f t="shared" si="79"/>
        <v>168.07146090731737</v>
      </c>
      <c r="AU211" s="176">
        <f t="shared" si="79"/>
        <v>168.07146090731737</v>
      </c>
      <c r="AV211" s="183">
        <f>SUM(H211:AU211)</f>
        <v>6722.8584362926986</v>
      </c>
      <c r="AW211" s="183"/>
      <c r="AX211" s="183"/>
      <c r="AY211" s="183"/>
      <c r="AZ211" s="183"/>
      <c r="BA211" s="183"/>
      <c r="BB211" s="184"/>
    </row>
    <row r="212" spans="2:54" x14ac:dyDescent="0.25">
      <c r="B212" s="84" t="s">
        <v>152</v>
      </c>
      <c r="D212" s="148"/>
      <c r="E212" s="148"/>
      <c r="F212" s="148"/>
      <c r="G212" s="146">
        <f t="shared" ref="G212:AU212" si="80">+G210-G211</f>
        <v>6722.8584362926949</v>
      </c>
      <c r="H212" s="146">
        <f t="shared" si="80"/>
        <v>-168.07146090731737</v>
      </c>
      <c r="I212" s="146">
        <f t="shared" si="80"/>
        <v>-168.07146090731737</v>
      </c>
      <c r="J212" s="146">
        <f t="shared" si="80"/>
        <v>-168.07146090731737</v>
      </c>
      <c r="K212" s="146">
        <f t="shared" si="80"/>
        <v>-168.07146090731737</v>
      </c>
      <c r="L212" s="146">
        <f t="shared" si="80"/>
        <v>-168.07146090731737</v>
      </c>
      <c r="M212" s="146">
        <f t="shared" si="80"/>
        <v>-168.07146090731737</v>
      </c>
      <c r="N212" s="146">
        <f t="shared" si="80"/>
        <v>-168.07146090731737</v>
      </c>
      <c r="O212" s="146">
        <f t="shared" si="80"/>
        <v>-168.07146090731737</v>
      </c>
      <c r="P212" s="146">
        <f t="shared" si="80"/>
        <v>-168.07146090731737</v>
      </c>
      <c r="Q212" s="146">
        <f t="shared" si="80"/>
        <v>-168.07146090731737</v>
      </c>
      <c r="R212" s="146">
        <f t="shared" si="80"/>
        <v>-168.07146090731737</v>
      </c>
      <c r="S212" s="146">
        <f t="shared" si="80"/>
        <v>-168.07146090731737</v>
      </c>
      <c r="T212" s="146">
        <f t="shared" si="80"/>
        <v>-168.07146090731737</v>
      </c>
      <c r="U212" s="146">
        <f t="shared" si="80"/>
        <v>-168.07146090731737</v>
      </c>
      <c r="V212" s="146">
        <f t="shared" si="80"/>
        <v>-168.07146090731737</v>
      </c>
      <c r="W212" s="146">
        <f t="shared" si="80"/>
        <v>-168.07146090731737</v>
      </c>
      <c r="X212" s="146">
        <f t="shared" si="80"/>
        <v>-168.07146090731737</v>
      </c>
      <c r="Y212" s="146">
        <f t="shared" si="80"/>
        <v>-168.07146090731737</v>
      </c>
      <c r="Z212" s="146">
        <f t="shared" si="80"/>
        <v>-168.07146090731737</v>
      </c>
      <c r="AA212" s="146">
        <f t="shared" si="80"/>
        <v>-168.07146090731737</v>
      </c>
      <c r="AB212" s="146">
        <f t="shared" si="80"/>
        <v>-168.07146090731737</v>
      </c>
      <c r="AC212" s="146">
        <f t="shared" si="80"/>
        <v>-168.07146090731737</v>
      </c>
      <c r="AD212" s="146">
        <f t="shared" si="80"/>
        <v>-168.07146090731737</v>
      </c>
      <c r="AE212" s="146">
        <f t="shared" si="80"/>
        <v>-168.07146090731737</v>
      </c>
      <c r="AF212" s="146">
        <f t="shared" si="80"/>
        <v>-168.07146090731737</v>
      </c>
      <c r="AG212" s="146">
        <f t="shared" si="80"/>
        <v>-168.07146090731737</v>
      </c>
      <c r="AH212" s="146">
        <f t="shared" si="80"/>
        <v>-168.07146090731737</v>
      </c>
      <c r="AI212" s="146">
        <f t="shared" si="80"/>
        <v>-168.07146090731737</v>
      </c>
      <c r="AJ212" s="146">
        <f t="shared" si="80"/>
        <v>-168.07146090731737</v>
      </c>
      <c r="AK212" s="146">
        <f t="shared" si="80"/>
        <v>-168.07146090731737</v>
      </c>
      <c r="AL212" s="146">
        <f t="shared" si="80"/>
        <v>-168.07146090731737</v>
      </c>
      <c r="AM212" s="146">
        <f t="shared" si="80"/>
        <v>-168.07146090731737</v>
      </c>
      <c r="AN212" s="146">
        <f t="shared" si="80"/>
        <v>-168.07146090731737</v>
      </c>
      <c r="AO212" s="146">
        <f t="shared" si="80"/>
        <v>-168.07146090731737</v>
      </c>
      <c r="AP212" s="146">
        <f t="shared" si="80"/>
        <v>-168.07146090731737</v>
      </c>
      <c r="AQ212" s="146">
        <f t="shared" si="80"/>
        <v>-168.07146090731737</v>
      </c>
      <c r="AR212" s="146">
        <f t="shared" si="80"/>
        <v>-168.07146090731737</v>
      </c>
      <c r="AS212" s="146">
        <f t="shared" si="80"/>
        <v>-168.07146090731737</v>
      </c>
      <c r="AT212" s="146">
        <f t="shared" si="80"/>
        <v>-168.07146090731737</v>
      </c>
      <c r="AU212" s="146">
        <f t="shared" si="80"/>
        <v>-168.07146090731737</v>
      </c>
      <c r="AV212" s="140"/>
      <c r="AW212" s="140"/>
      <c r="AX212" s="140"/>
      <c r="AY212" s="140"/>
      <c r="AZ212" s="140"/>
      <c r="BA212" s="140"/>
      <c r="BB212" s="24"/>
    </row>
    <row r="213" spans="2:54" x14ac:dyDescent="0.25">
      <c r="B213" s="84" t="s">
        <v>153</v>
      </c>
      <c r="D213" s="148"/>
      <c r="E213" s="148"/>
      <c r="F213" s="148"/>
      <c r="G213" s="180">
        <f t="shared" ref="G213:AU213" si="81">+$C$75</f>
        <v>0.22869999999999999</v>
      </c>
      <c r="H213" s="180">
        <f t="shared" si="81"/>
        <v>0.22869999999999999</v>
      </c>
      <c r="I213" s="180">
        <f t="shared" si="81"/>
        <v>0.22869999999999999</v>
      </c>
      <c r="J213" s="180">
        <f t="shared" si="81"/>
        <v>0.22869999999999999</v>
      </c>
      <c r="K213" s="180">
        <f t="shared" si="81"/>
        <v>0.22869999999999999</v>
      </c>
      <c r="L213" s="180">
        <f t="shared" si="81"/>
        <v>0.22869999999999999</v>
      </c>
      <c r="M213" s="180">
        <f t="shared" si="81"/>
        <v>0.22869999999999999</v>
      </c>
      <c r="N213" s="180">
        <f t="shared" si="81"/>
        <v>0.22869999999999999</v>
      </c>
      <c r="O213" s="180">
        <f t="shared" si="81"/>
        <v>0.22869999999999999</v>
      </c>
      <c r="P213" s="180">
        <f t="shared" si="81"/>
        <v>0.22869999999999999</v>
      </c>
      <c r="Q213" s="180">
        <f t="shared" si="81"/>
        <v>0.22869999999999999</v>
      </c>
      <c r="R213" s="180">
        <f t="shared" si="81"/>
        <v>0.22869999999999999</v>
      </c>
      <c r="S213" s="180">
        <f t="shared" si="81"/>
        <v>0.22869999999999999</v>
      </c>
      <c r="T213" s="180">
        <f t="shared" si="81"/>
        <v>0.22869999999999999</v>
      </c>
      <c r="U213" s="180">
        <f t="shared" si="81"/>
        <v>0.22869999999999999</v>
      </c>
      <c r="V213" s="180">
        <f t="shared" si="81"/>
        <v>0.22869999999999999</v>
      </c>
      <c r="W213" s="180">
        <f t="shared" si="81"/>
        <v>0.22869999999999999</v>
      </c>
      <c r="X213" s="180">
        <f t="shared" si="81"/>
        <v>0.22869999999999999</v>
      </c>
      <c r="Y213" s="180">
        <f t="shared" si="81"/>
        <v>0.22869999999999999</v>
      </c>
      <c r="Z213" s="180">
        <f t="shared" si="81"/>
        <v>0.22869999999999999</v>
      </c>
      <c r="AA213" s="180">
        <f t="shared" si="81"/>
        <v>0.22869999999999999</v>
      </c>
      <c r="AB213" s="180">
        <f t="shared" si="81"/>
        <v>0.22869999999999999</v>
      </c>
      <c r="AC213" s="180">
        <f t="shared" si="81"/>
        <v>0.22869999999999999</v>
      </c>
      <c r="AD213" s="180">
        <f t="shared" si="81"/>
        <v>0.22869999999999999</v>
      </c>
      <c r="AE213" s="180">
        <f t="shared" si="81"/>
        <v>0.22869999999999999</v>
      </c>
      <c r="AF213" s="180">
        <f t="shared" si="81"/>
        <v>0.22869999999999999</v>
      </c>
      <c r="AG213" s="180">
        <f t="shared" si="81"/>
        <v>0.22869999999999999</v>
      </c>
      <c r="AH213" s="180">
        <f t="shared" si="81"/>
        <v>0.22869999999999999</v>
      </c>
      <c r="AI213" s="180">
        <f t="shared" si="81"/>
        <v>0.22869999999999999</v>
      </c>
      <c r="AJ213" s="180">
        <f t="shared" si="81"/>
        <v>0.22869999999999999</v>
      </c>
      <c r="AK213" s="180">
        <f t="shared" si="81"/>
        <v>0.22869999999999999</v>
      </c>
      <c r="AL213" s="180">
        <f t="shared" si="81"/>
        <v>0.22869999999999999</v>
      </c>
      <c r="AM213" s="180">
        <f t="shared" si="81"/>
        <v>0.22869999999999999</v>
      </c>
      <c r="AN213" s="180">
        <f t="shared" si="81"/>
        <v>0.22869999999999999</v>
      </c>
      <c r="AO213" s="180">
        <f t="shared" si="81"/>
        <v>0.22869999999999999</v>
      </c>
      <c r="AP213" s="180">
        <f t="shared" si="81"/>
        <v>0.22869999999999999</v>
      </c>
      <c r="AQ213" s="180">
        <f t="shared" si="81"/>
        <v>0.22869999999999999</v>
      </c>
      <c r="AR213" s="180">
        <f t="shared" si="81"/>
        <v>0.22869999999999999</v>
      </c>
      <c r="AS213" s="180">
        <f t="shared" si="81"/>
        <v>0.22869999999999999</v>
      </c>
      <c r="AT213" s="180">
        <f t="shared" si="81"/>
        <v>0.22869999999999999</v>
      </c>
      <c r="AU213" s="180">
        <f t="shared" si="81"/>
        <v>0.22869999999999999</v>
      </c>
      <c r="AV213" s="181"/>
      <c r="AW213" s="181"/>
      <c r="AX213" s="181"/>
      <c r="AY213" s="181"/>
      <c r="AZ213" s="181"/>
      <c r="BA213" s="181"/>
      <c r="BB213" s="24"/>
    </row>
    <row r="214" spans="2:54" x14ac:dyDescent="0.25">
      <c r="B214" s="84" t="s">
        <v>157</v>
      </c>
      <c r="D214" s="148"/>
      <c r="E214" s="148"/>
      <c r="F214" s="148"/>
      <c r="G214" s="174">
        <f t="shared" ref="G214:AU214" si="82">+G212*G213</f>
        <v>1537.5177243801393</v>
      </c>
      <c r="H214" s="174">
        <f t="shared" si="82"/>
        <v>-38.437943109503479</v>
      </c>
      <c r="I214" s="174">
        <f t="shared" si="82"/>
        <v>-38.437943109503479</v>
      </c>
      <c r="J214" s="174">
        <f t="shared" si="82"/>
        <v>-38.437943109503479</v>
      </c>
      <c r="K214" s="174">
        <f t="shared" si="82"/>
        <v>-38.437943109503479</v>
      </c>
      <c r="L214" s="174">
        <f t="shared" si="82"/>
        <v>-38.437943109503479</v>
      </c>
      <c r="M214" s="174">
        <f t="shared" si="82"/>
        <v>-38.437943109503479</v>
      </c>
      <c r="N214" s="174">
        <f t="shared" si="82"/>
        <v>-38.437943109503479</v>
      </c>
      <c r="O214" s="174">
        <f t="shared" si="82"/>
        <v>-38.437943109503479</v>
      </c>
      <c r="P214" s="174">
        <f t="shared" si="82"/>
        <v>-38.437943109503479</v>
      </c>
      <c r="Q214" s="174">
        <f t="shared" si="82"/>
        <v>-38.437943109503479</v>
      </c>
      <c r="R214" s="174">
        <f t="shared" si="82"/>
        <v>-38.437943109503479</v>
      </c>
      <c r="S214" s="174">
        <f t="shared" si="82"/>
        <v>-38.437943109503479</v>
      </c>
      <c r="T214" s="174">
        <f t="shared" si="82"/>
        <v>-38.437943109503479</v>
      </c>
      <c r="U214" s="174">
        <f t="shared" si="82"/>
        <v>-38.437943109503479</v>
      </c>
      <c r="V214" s="174">
        <f t="shared" si="82"/>
        <v>-38.437943109503479</v>
      </c>
      <c r="W214" s="174">
        <f t="shared" si="82"/>
        <v>-38.437943109503479</v>
      </c>
      <c r="X214" s="174">
        <f t="shared" si="82"/>
        <v>-38.437943109503479</v>
      </c>
      <c r="Y214" s="174">
        <f t="shared" si="82"/>
        <v>-38.437943109503479</v>
      </c>
      <c r="Z214" s="174">
        <f t="shared" si="82"/>
        <v>-38.437943109503479</v>
      </c>
      <c r="AA214" s="174">
        <f t="shared" si="82"/>
        <v>-38.437943109503479</v>
      </c>
      <c r="AB214" s="174">
        <f t="shared" si="82"/>
        <v>-38.437943109503479</v>
      </c>
      <c r="AC214" s="174">
        <f t="shared" si="82"/>
        <v>-38.437943109503479</v>
      </c>
      <c r="AD214" s="174">
        <f t="shared" si="82"/>
        <v>-38.437943109503479</v>
      </c>
      <c r="AE214" s="174">
        <f t="shared" si="82"/>
        <v>-38.437943109503479</v>
      </c>
      <c r="AF214" s="174">
        <f t="shared" si="82"/>
        <v>-38.437943109503479</v>
      </c>
      <c r="AG214" s="174">
        <f t="shared" si="82"/>
        <v>-38.437943109503479</v>
      </c>
      <c r="AH214" s="174">
        <f t="shared" si="82"/>
        <v>-38.437943109503479</v>
      </c>
      <c r="AI214" s="174">
        <f t="shared" si="82"/>
        <v>-38.437943109503479</v>
      </c>
      <c r="AJ214" s="174">
        <f t="shared" si="82"/>
        <v>-38.437943109503479</v>
      </c>
      <c r="AK214" s="174">
        <f t="shared" si="82"/>
        <v>-38.437943109503479</v>
      </c>
      <c r="AL214" s="174">
        <f t="shared" si="82"/>
        <v>-38.437943109503479</v>
      </c>
      <c r="AM214" s="174">
        <f t="shared" si="82"/>
        <v>-38.437943109503479</v>
      </c>
      <c r="AN214" s="174">
        <f t="shared" si="82"/>
        <v>-38.437943109503479</v>
      </c>
      <c r="AO214" s="174">
        <f t="shared" si="82"/>
        <v>-38.437943109503479</v>
      </c>
      <c r="AP214" s="174">
        <f t="shared" si="82"/>
        <v>-38.437943109503479</v>
      </c>
      <c r="AQ214" s="174">
        <f t="shared" si="82"/>
        <v>-38.437943109503479</v>
      </c>
      <c r="AR214" s="174">
        <f t="shared" si="82"/>
        <v>-38.437943109503479</v>
      </c>
      <c r="AS214" s="174">
        <f t="shared" si="82"/>
        <v>-38.437943109503479</v>
      </c>
      <c r="AT214" s="174">
        <f t="shared" si="82"/>
        <v>-38.437943109503479</v>
      </c>
      <c r="AU214" s="174">
        <f t="shared" si="82"/>
        <v>-38.437943109503479</v>
      </c>
      <c r="AV214" s="172"/>
      <c r="AW214" s="172"/>
      <c r="AX214" s="172"/>
      <c r="AY214" s="172"/>
      <c r="AZ214" s="172"/>
      <c r="BA214" s="172"/>
      <c r="BB214" s="24"/>
    </row>
    <row r="215" spans="2:54" x14ac:dyDescent="0.25">
      <c r="B215" s="84" t="s">
        <v>158</v>
      </c>
      <c r="D215" s="148"/>
      <c r="E215" s="148"/>
      <c r="F215" s="148"/>
      <c r="G215" s="147">
        <f t="shared" ref="G215:AU215" si="83">+G214+F215</f>
        <v>1537.5177243801393</v>
      </c>
      <c r="H215" s="147">
        <f t="shared" si="83"/>
        <v>1499.0797812706357</v>
      </c>
      <c r="I215" s="147">
        <f t="shared" si="83"/>
        <v>1460.6418381611322</v>
      </c>
      <c r="J215" s="147">
        <f t="shared" si="83"/>
        <v>1422.2038950516287</v>
      </c>
      <c r="K215" s="147">
        <f t="shared" si="83"/>
        <v>1383.7659519421252</v>
      </c>
      <c r="L215" s="147">
        <f t="shared" si="83"/>
        <v>1345.3280088326217</v>
      </c>
      <c r="M215" s="147">
        <f t="shared" si="83"/>
        <v>1306.8900657231181</v>
      </c>
      <c r="N215" s="147">
        <f t="shared" si="83"/>
        <v>1268.4521226136146</v>
      </c>
      <c r="O215" s="147">
        <f t="shared" si="83"/>
        <v>1230.0141795041111</v>
      </c>
      <c r="P215" s="147">
        <f t="shared" si="83"/>
        <v>1191.5762363946076</v>
      </c>
      <c r="Q215" s="147">
        <f t="shared" si="83"/>
        <v>1153.1382932851041</v>
      </c>
      <c r="R215" s="147">
        <f t="shared" si="83"/>
        <v>1114.7003501756005</v>
      </c>
      <c r="S215" s="147">
        <f t="shared" si="83"/>
        <v>1076.262407066097</v>
      </c>
      <c r="T215" s="147">
        <f t="shared" si="83"/>
        <v>1037.8244639565935</v>
      </c>
      <c r="U215" s="147">
        <f t="shared" si="83"/>
        <v>999.38652084708997</v>
      </c>
      <c r="V215" s="147">
        <f t="shared" si="83"/>
        <v>960.94857773758645</v>
      </c>
      <c r="W215" s="147">
        <f t="shared" si="83"/>
        <v>922.51063462808293</v>
      </c>
      <c r="X215" s="147">
        <f t="shared" si="83"/>
        <v>884.0726915185794</v>
      </c>
      <c r="Y215" s="147">
        <f t="shared" si="83"/>
        <v>845.63474840907588</v>
      </c>
      <c r="Z215" s="147">
        <f t="shared" si="83"/>
        <v>807.19680529957236</v>
      </c>
      <c r="AA215" s="147">
        <f t="shared" si="83"/>
        <v>768.75886219006884</v>
      </c>
      <c r="AB215" s="147">
        <f t="shared" si="83"/>
        <v>730.32091908056532</v>
      </c>
      <c r="AC215" s="147">
        <f t="shared" si="83"/>
        <v>691.8829759710618</v>
      </c>
      <c r="AD215" s="147">
        <f t="shared" si="83"/>
        <v>653.44503286155827</v>
      </c>
      <c r="AE215" s="147">
        <f t="shared" si="83"/>
        <v>615.00708975205475</v>
      </c>
      <c r="AF215" s="147">
        <f t="shared" si="83"/>
        <v>576.56914664255123</v>
      </c>
      <c r="AG215" s="147">
        <f t="shared" si="83"/>
        <v>538.13120353304771</v>
      </c>
      <c r="AH215" s="147">
        <f t="shared" si="83"/>
        <v>499.69326042354425</v>
      </c>
      <c r="AI215" s="147">
        <f t="shared" si="83"/>
        <v>461.25531731404078</v>
      </c>
      <c r="AJ215" s="147">
        <f t="shared" si="83"/>
        <v>422.81737420453732</v>
      </c>
      <c r="AK215" s="147">
        <f t="shared" si="83"/>
        <v>384.37943109503385</v>
      </c>
      <c r="AL215" s="147">
        <f t="shared" si="83"/>
        <v>345.94148798553039</v>
      </c>
      <c r="AM215" s="147">
        <f t="shared" si="83"/>
        <v>307.50354487602692</v>
      </c>
      <c r="AN215" s="147">
        <f t="shared" si="83"/>
        <v>269.06560176652346</v>
      </c>
      <c r="AO215" s="147">
        <f t="shared" si="83"/>
        <v>230.62765865701999</v>
      </c>
      <c r="AP215" s="147">
        <f t="shared" si="83"/>
        <v>192.18971554751653</v>
      </c>
      <c r="AQ215" s="147">
        <f t="shared" si="83"/>
        <v>153.75177243801306</v>
      </c>
      <c r="AR215" s="147">
        <f t="shared" si="83"/>
        <v>115.31382932850958</v>
      </c>
      <c r="AS215" s="147">
        <f t="shared" si="83"/>
        <v>76.875886219006105</v>
      </c>
      <c r="AT215" s="147">
        <f t="shared" si="83"/>
        <v>38.437943109502626</v>
      </c>
      <c r="AU215" s="147">
        <f t="shared" si="83"/>
        <v>-8.5265128291212022E-13</v>
      </c>
      <c r="AV215" s="140"/>
      <c r="AW215" s="140"/>
      <c r="AX215" s="140"/>
      <c r="AY215" s="140"/>
      <c r="AZ215" s="140"/>
      <c r="BA215" s="140"/>
      <c r="BB215" s="24"/>
    </row>
    <row r="216" spans="2:54" x14ac:dyDescent="0.25">
      <c r="D216" s="148"/>
      <c r="E216" s="148"/>
      <c r="F216" s="148"/>
      <c r="G216" s="148"/>
      <c r="H216" s="148"/>
      <c r="I216" s="148"/>
      <c r="J216" s="148"/>
      <c r="K216" s="148"/>
      <c r="L216" s="148"/>
      <c r="M216" s="148"/>
      <c r="N216" s="148"/>
      <c r="O216" s="148"/>
      <c r="P216" s="148"/>
      <c r="Q216" s="148"/>
      <c r="R216" s="148"/>
      <c r="S216" s="148"/>
      <c r="T216" s="148"/>
      <c r="U216" s="148"/>
      <c r="V216" s="148"/>
      <c r="W216" s="148"/>
      <c r="X216" s="148"/>
      <c r="Y216" s="148"/>
      <c r="Z216" s="148"/>
      <c r="AA216" s="148"/>
      <c r="AB216" s="148"/>
      <c r="AC216" s="148"/>
      <c r="AD216" s="148"/>
      <c r="AE216" s="148"/>
      <c r="AF216" s="148"/>
      <c r="AG216" s="148"/>
      <c r="AH216" s="148"/>
      <c r="AI216" s="148"/>
      <c r="AJ216" s="148"/>
      <c r="AK216" s="148"/>
      <c r="AL216" s="148"/>
      <c r="AM216" s="148"/>
      <c r="AN216" s="148"/>
      <c r="AO216" s="148"/>
      <c r="AP216" s="148"/>
      <c r="AQ216" s="148"/>
      <c r="AR216" s="148"/>
      <c r="AS216" s="148"/>
      <c r="AT216" s="148"/>
      <c r="AU216" s="148"/>
      <c r="AV216" s="24"/>
      <c r="AW216" s="24"/>
      <c r="AX216" s="24"/>
      <c r="AY216" s="24"/>
      <c r="AZ216" s="24"/>
      <c r="BA216" s="24"/>
      <c r="BB216" s="24"/>
    </row>
    <row r="217" spans="2:54" x14ac:dyDescent="0.25">
      <c r="B217" s="84" t="s">
        <v>159</v>
      </c>
      <c r="D217" s="148"/>
      <c r="E217" s="148"/>
      <c r="F217" s="148"/>
      <c r="G217" s="148"/>
      <c r="H217" s="148"/>
      <c r="I217" s="148"/>
      <c r="J217" s="148"/>
      <c r="K217" s="148"/>
      <c r="L217" s="148"/>
      <c r="M217" s="148"/>
      <c r="N217" s="148"/>
      <c r="O217" s="148"/>
      <c r="P217" s="148"/>
      <c r="Q217" s="148"/>
      <c r="R217" s="148"/>
      <c r="S217" s="148"/>
      <c r="T217" s="148"/>
      <c r="U217" s="148"/>
      <c r="V217" s="148"/>
      <c r="W217" s="148"/>
      <c r="X217" s="148"/>
      <c r="Y217" s="148"/>
      <c r="Z217" s="148"/>
      <c r="AA217" s="148"/>
      <c r="AB217" s="148"/>
      <c r="AC217" s="148"/>
      <c r="AD217" s="148"/>
      <c r="AE217" s="148"/>
      <c r="AF217" s="148"/>
      <c r="AG217" s="148"/>
      <c r="AH217" s="148"/>
      <c r="AI217" s="148"/>
      <c r="AJ217" s="148"/>
      <c r="AK217" s="148"/>
      <c r="AL217" s="148"/>
      <c r="AM217" s="148"/>
      <c r="AN217" s="148"/>
      <c r="AO217" s="148"/>
      <c r="AP217" s="148"/>
      <c r="AQ217" s="148"/>
      <c r="AR217" s="148"/>
      <c r="AS217" s="148"/>
      <c r="AT217" s="148"/>
      <c r="AU217" s="148"/>
      <c r="AV217" s="24"/>
      <c r="AW217" s="24"/>
      <c r="AX217" s="24"/>
      <c r="AY217" s="24"/>
      <c r="AZ217" s="24"/>
      <c r="BA217" s="24"/>
      <c r="BB217" s="24"/>
    </row>
    <row r="218" spans="2:54" x14ac:dyDescent="0.25">
      <c r="B218" s="84" t="s">
        <v>160</v>
      </c>
      <c r="D218" s="148"/>
      <c r="E218" s="148"/>
      <c r="F218" s="148"/>
      <c r="G218" s="146">
        <f>+I177</f>
        <v>10254.61178938925</v>
      </c>
      <c r="H218" s="148"/>
      <c r="I218" s="148"/>
      <c r="J218" s="146"/>
      <c r="K218" s="148"/>
      <c r="L218" s="148"/>
      <c r="M218" s="148"/>
      <c r="N218" s="148"/>
      <c r="O218" s="148"/>
      <c r="P218" s="148"/>
      <c r="Q218" s="148"/>
      <c r="R218" s="148"/>
      <c r="S218" s="148"/>
      <c r="T218" s="148"/>
      <c r="U218" s="148"/>
      <c r="V218" s="148"/>
      <c r="W218" s="148"/>
      <c r="X218" s="148"/>
      <c r="Y218" s="148"/>
      <c r="Z218" s="148"/>
      <c r="AA218" s="148"/>
      <c r="AB218" s="148"/>
      <c r="AC218" s="148"/>
      <c r="AD218" s="148"/>
      <c r="AE218" s="148"/>
      <c r="AF218" s="148"/>
      <c r="AG218" s="148"/>
      <c r="AH218" s="148"/>
      <c r="AI218" s="148"/>
      <c r="AJ218" s="148"/>
      <c r="AK218" s="148"/>
      <c r="AL218" s="148"/>
      <c r="AM218" s="148"/>
      <c r="AN218" s="148"/>
      <c r="AO218" s="148"/>
      <c r="AP218" s="148"/>
      <c r="AQ218" s="148"/>
      <c r="AR218" s="148"/>
      <c r="AS218" s="148"/>
      <c r="AT218" s="148"/>
      <c r="AU218" s="148"/>
      <c r="AV218" s="24"/>
      <c r="AW218" s="24"/>
      <c r="AX218" s="24"/>
      <c r="AY218" s="24"/>
      <c r="AZ218" s="24"/>
      <c r="BA218" s="24"/>
      <c r="BB218" s="24"/>
    </row>
    <row r="219" spans="2:54" x14ac:dyDescent="0.25">
      <c r="B219" s="84" t="s">
        <v>161</v>
      </c>
      <c r="D219" s="148"/>
      <c r="E219" s="148"/>
      <c r="F219" s="148"/>
      <c r="G219" s="170"/>
      <c r="H219" s="170">
        <f t="shared" ref="H219:AU219" si="84">+$G$218*(1/$C$68)</f>
        <v>256.36529473473126</v>
      </c>
      <c r="I219" s="170">
        <f t="shared" si="84"/>
        <v>256.36529473473126</v>
      </c>
      <c r="J219" s="170">
        <f t="shared" si="84"/>
        <v>256.36529473473126</v>
      </c>
      <c r="K219" s="170">
        <f t="shared" si="84"/>
        <v>256.36529473473126</v>
      </c>
      <c r="L219" s="170">
        <f t="shared" si="84"/>
        <v>256.36529473473126</v>
      </c>
      <c r="M219" s="170">
        <f t="shared" si="84"/>
        <v>256.36529473473126</v>
      </c>
      <c r="N219" s="170">
        <f t="shared" si="84"/>
        <v>256.36529473473126</v>
      </c>
      <c r="O219" s="170">
        <f t="shared" si="84"/>
        <v>256.36529473473126</v>
      </c>
      <c r="P219" s="170">
        <f t="shared" si="84"/>
        <v>256.36529473473126</v>
      </c>
      <c r="Q219" s="170">
        <f t="shared" si="84"/>
        <v>256.36529473473126</v>
      </c>
      <c r="R219" s="170">
        <f t="shared" si="84"/>
        <v>256.36529473473126</v>
      </c>
      <c r="S219" s="170">
        <f t="shared" si="84"/>
        <v>256.36529473473126</v>
      </c>
      <c r="T219" s="170">
        <f t="shared" si="84"/>
        <v>256.36529473473126</v>
      </c>
      <c r="U219" s="170">
        <f t="shared" si="84"/>
        <v>256.36529473473126</v>
      </c>
      <c r="V219" s="170">
        <f t="shared" si="84"/>
        <v>256.36529473473126</v>
      </c>
      <c r="W219" s="170">
        <f t="shared" si="84"/>
        <v>256.36529473473126</v>
      </c>
      <c r="X219" s="170">
        <f t="shared" si="84"/>
        <v>256.36529473473126</v>
      </c>
      <c r="Y219" s="170">
        <f t="shared" si="84"/>
        <v>256.36529473473126</v>
      </c>
      <c r="Z219" s="170">
        <f t="shared" si="84"/>
        <v>256.36529473473126</v>
      </c>
      <c r="AA219" s="170">
        <f t="shared" si="84"/>
        <v>256.36529473473126</v>
      </c>
      <c r="AB219" s="170">
        <f t="shared" si="84"/>
        <v>256.36529473473126</v>
      </c>
      <c r="AC219" s="170">
        <f t="shared" si="84"/>
        <v>256.36529473473126</v>
      </c>
      <c r="AD219" s="170">
        <f t="shared" si="84"/>
        <v>256.36529473473126</v>
      </c>
      <c r="AE219" s="170">
        <f t="shared" si="84"/>
        <v>256.36529473473126</v>
      </c>
      <c r="AF219" s="170">
        <f t="shared" si="84"/>
        <v>256.36529473473126</v>
      </c>
      <c r="AG219" s="170">
        <f t="shared" si="84"/>
        <v>256.36529473473126</v>
      </c>
      <c r="AH219" s="170">
        <f t="shared" si="84"/>
        <v>256.36529473473126</v>
      </c>
      <c r="AI219" s="170">
        <f t="shared" si="84"/>
        <v>256.36529473473126</v>
      </c>
      <c r="AJ219" s="170">
        <f t="shared" si="84"/>
        <v>256.36529473473126</v>
      </c>
      <c r="AK219" s="170">
        <f t="shared" si="84"/>
        <v>256.36529473473126</v>
      </c>
      <c r="AL219" s="170">
        <f t="shared" si="84"/>
        <v>256.36529473473126</v>
      </c>
      <c r="AM219" s="170">
        <f t="shared" si="84"/>
        <v>256.36529473473126</v>
      </c>
      <c r="AN219" s="170">
        <f t="shared" si="84"/>
        <v>256.36529473473126</v>
      </c>
      <c r="AO219" s="170">
        <f t="shared" si="84"/>
        <v>256.36529473473126</v>
      </c>
      <c r="AP219" s="170">
        <f t="shared" si="84"/>
        <v>256.36529473473126</v>
      </c>
      <c r="AQ219" s="170">
        <f t="shared" si="84"/>
        <v>256.36529473473126</v>
      </c>
      <c r="AR219" s="170">
        <f t="shared" si="84"/>
        <v>256.36529473473126</v>
      </c>
      <c r="AS219" s="170">
        <f t="shared" si="84"/>
        <v>256.36529473473126</v>
      </c>
      <c r="AT219" s="170">
        <f t="shared" si="84"/>
        <v>256.36529473473126</v>
      </c>
      <c r="AU219" s="170">
        <f t="shared" si="84"/>
        <v>256.36529473473126</v>
      </c>
      <c r="AV219" s="172">
        <f>SUM(G219:AU219)</f>
        <v>10254.611789389244</v>
      </c>
      <c r="AW219" s="172"/>
      <c r="AX219" s="172"/>
      <c r="AY219" s="172"/>
      <c r="AZ219" s="172"/>
      <c r="BA219" s="172"/>
      <c r="BB219" s="140"/>
    </row>
    <row r="220" spans="2:54" x14ac:dyDescent="0.25">
      <c r="D220" s="148"/>
      <c r="E220" s="148"/>
      <c r="F220" s="148"/>
      <c r="G220" s="148"/>
      <c r="H220" s="148"/>
      <c r="I220" s="148"/>
      <c r="J220" s="148"/>
      <c r="K220" s="148"/>
      <c r="L220" s="148"/>
      <c r="M220" s="148"/>
      <c r="N220" s="148"/>
      <c r="O220" s="148"/>
      <c r="P220" s="148"/>
      <c r="Q220" s="148"/>
      <c r="R220" s="148"/>
      <c r="S220" s="148"/>
      <c r="T220" s="148"/>
      <c r="U220" s="148"/>
      <c r="V220" s="148"/>
      <c r="W220" s="148"/>
      <c r="X220" s="148"/>
      <c r="Y220" s="148"/>
      <c r="Z220" s="148"/>
      <c r="AA220" s="148"/>
      <c r="AB220" s="148"/>
      <c r="AC220" s="148"/>
      <c r="AD220" s="148"/>
      <c r="AE220" s="148"/>
      <c r="AF220" s="148"/>
      <c r="AG220" s="148"/>
      <c r="AH220" s="148"/>
      <c r="AI220" s="148"/>
      <c r="AJ220" s="148"/>
      <c r="AK220" s="148"/>
      <c r="AL220" s="148"/>
      <c r="AM220" s="148"/>
      <c r="AN220" s="148"/>
      <c r="AO220" s="148"/>
      <c r="AP220" s="148"/>
      <c r="AQ220" s="148"/>
      <c r="AR220" s="148"/>
      <c r="AS220" s="148"/>
      <c r="AT220" s="148"/>
      <c r="AU220" s="148"/>
      <c r="AV220" s="24"/>
      <c r="AW220" s="24"/>
      <c r="AX220" s="24"/>
      <c r="AY220" s="24"/>
      <c r="AZ220" s="24"/>
      <c r="BA220" s="24"/>
      <c r="BB220" s="24"/>
    </row>
    <row r="221" spans="2:54" x14ac:dyDescent="0.25">
      <c r="D221" s="148"/>
      <c r="E221" s="148"/>
      <c r="F221" s="148"/>
      <c r="G221" s="148"/>
      <c r="H221" s="148"/>
      <c r="I221" s="148"/>
      <c r="J221" s="148"/>
      <c r="K221" s="148"/>
      <c r="L221" s="148"/>
      <c r="M221" s="148"/>
      <c r="N221" s="148"/>
      <c r="O221" s="148"/>
      <c r="P221" s="148"/>
      <c r="Q221" s="148"/>
      <c r="R221" s="148"/>
      <c r="S221" s="148"/>
      <c r="T221" s="148"/>
      <c r="U221" s="148"/>
      <c r="V221" s="148"/>
      <c r="W221" s="148"/>
      <c r="X221" s="148"/>
      <c r="Y221" s="148"/>
      <c r="Z221" s="148"/>
      <c r="AA221" s="148"/>
      <c r="AB221" s="148"/>
      <c r="AC221" s="148"/>
      <c r="AD221" s="148"/>
      <c r="AE221" s="148"/>
      <c r="AF221" s="148"/>
      <c r="AG221" s="148"/>
      <c r="AH221" s="148"/>
      <c r="AI221" s="148"/>
      <c r="AJ221" s="148"/>
      <c r="AK221" s="148"/>
      <c r="AL221" s="148"/>
      <c r="AM221" s="148"/>
      <c r="AN221" s="148"/>
      <c r="AO221" s="148"/>
      <c r="AP221" s="148"/>
      <c r="AQ221" s="148"/>
      <c r="AR221" s="148"/>
      <c r="AS221" s="148"/>
      <c r="AT221" s="148"/>
      <c r="AU221" s="148"/>
      <c r="AV221" s="24"/>
      <c r="AW221" s="24"/>
      <c r="AX221" s="24"/>
      <c r="AY221" s="24"/>
      <c r="AZ221" s="24"/>
      <c r="BA221" s="24"/>
      <c r="BB221" s="24"/>
    </row>
    <row r="222" spans="2:54" x14ac:dyDescent="0.25">
      <c r="D222" s="148"/>
      <c r="E222" s="148"/>
      <c r="F222" s="148"/>
      <c r="G222" s="148"/>
      <c r="H222" s="148"/>
      <c r="I222" s="148"/>
      <c r="J222" s="148"/>
      <c r="K222" s="148"/>
      <c r="L222" s="148"/>
      <c r="M222" s="148"/>
      <c r="N222" s="148"/>
      <c r="O222" s="148"/>
      <c r="P222" s="148"/>
      <c r="Q222" s="148"/>
      <c r="R222" s="148"/>
      <c r="S222" s="148"/>
      <c r="T222" s="148"/>
      <c r="U222" s="148"/>
      <c r="V222" s="148"/>
      <c r="W222" s="148"/>
      <c r="X222" s="148"/>
      <c r="Y222" s="148"/>
      <c r="Z222" s="148"/>
      <c r="AA222" s="148"/>
      <c r="AB222" s="148"/>
      <c r="AC222" s="148"/>
      <c r="AD222" s="148"/>
      <c r="AE222" s="148"/>
      <c r="AF222" s="148"/>
      <c r="AG222" s="148"/>
      <c r="AH222" s="148"/>
      <c r="AI222" s="148"/>
      <c r="AJ222" s="148"/>
      <c r="AK222" s="148"/>
      <c r="AL222" s="148"/>
      <c r="AM222" s="148"/>
      <c r="AN222" s="148"/>
      <c r="AO222" s="148"/>
      <c r="AP222" s="148"/>
      <c r="AQ222" s="148"/>
      <c r="AR222" s="148"/>
      <c r="AS222" s="148"/>
      <c r="AT222" s="148"/>
      <c r="AU222" s="148"/>
      <c r="AV222" s="24"/>
      <c r="AW222" s="24"/>
      <c r="AX222" s="24"/>
      <c r="AY222" s="24"/>
      <c r="AZ222" s="24"/>
      <c r="BA222" s="24"/>
      <c r="BB222" s="24"/>
    </row>
    <row r="223" spans="2:54" x14ac:dyDescent="0.25">
      <c r="AV223" s="24"/>
      <c r="AW223" s="24"/>
      <c r="AX223" s="24"/>
      <c r="AY223" s="24"/>
      <c r="AZ223" s="24"/>
      <c r="BA223" s="24"/>
      <c r="BB223" s="24"/>
    </row>
    <row r="224" spans="2:54" x14ac:dyDescent="0.25">
      <c r="AV224" s="24"/>
      <c r="AW224" s="24"/>
      <c r="AX224" s="24"/>
      <c r="AY224" s="24"/>
      <c r="AZ224" s="24"/>
      <c r="BA224" s="24"/>
      <c r="BB224" s="24"/>
    </row>
    <row r="225" spans="50:54" x14ac:dyDescent="0.25">
      <c r="AX225" s="24"/>
      <c r="AY225" s="24"/>
      <c r="AZ225" s="24"/>
      <c r="BA225" s="24"/>
      <c r="BB225" s="24"/>
    </row>
    <row r="226" spans="50:54" x14ac:dyDescent="0.25">
      <c r="AX226" s="24"/>
      <c r="AY226" s="24"/>
      <c r="AZ226" s="24"/>
      <c r="BA226" s="24"/>
      <c r="BB226" s="24"/>
    </row>
    <row r="227" spans="50:54" x14ac:dyDescent="0.25">
      <c r="AX227" s="24"/>
      <c r="AY227" s="24"/>
      <c r="AZ227" s="24"/>
      <c r="BA227" s="24"/>
      <c r="BB227" s="24"/>
    </row>
    <row r="228" spans="50:54" x14ac:dyDescent="0.25">
      <c r="AX228" s="24"/>
      <c r="AY228" s="24"/>
      <c r="AZ228" s="24"/>
      <c r="BA228" s="24"/>
      <c r="BB228" s="24"/>
    </row>
    <row r="229" spans="50:54" x14ac:dyDescent="0.25">
      <c r="AX229" s="24"/>
      <c r="AY229" s="24"/>
      <c r="AZ229" s="24"/>
      <c r="BA229" s="24"/>
      <c r="BB229" s="24"/>
    </row>
    <row r="230" spans="50:54" x14ac:dyDescent="0.25">
      <c r="AX230" s="24"/>
      <c r="AY230" s="24"/>
      <c r="AZ230" s="24"/>
      <c r="BA230" s="24"/>
      <c r="BB230" s="24"/>
    </row>
    <row r="231" spans="50:54" x14ac:dyDescent="0.25">
      <c r="AX231" s="24"/>
      <c r="AY231" s="24"/>
      <c r="AZ231" s="24"/>
      <c r="BA231" s="24"/>
      <c r="BB231" s="24"/>
    </row>
    <row r="232" spans="50:54" x14ac:dyDescent="0.25">
      <c r="AX232" s="24"/>
      <c r="AY232" s="24"/>
      <c r="AZ232" s="24"/>
      <c r="BA232" s="24"/>
      <c r="BB232" s="24"/>
    </row>
    <row r="233" spans="50:54" x14ac:dyDescent="0.25">
      <c r="AX233" s="24"/>
      <c r="AY233" s="24"/>
      <c r="AZ233" s="24"/>
      <c r="BA233" s="24"/>
      <c r="BB233" s="24"/>
    </row>
    <row r="234" spans="50:54" x14ac:dyDescent="0.25">
      <c r="AX234" s="24"/>
      <c r="AY234" s="24"/>
      <c r="AZ234" s="24"/>
      <c r="BA234" s="24"/>
      <c r="BB234" s="24"/>
    </row>
    <row r="235" spans="50:54" x14ac:dyDescent="0.25">
      <c r="AX235" s="24"/>
      <c r="AY235" s="24"/>
      <c r="AZ235" s="24"/>
      <c r="BA235" s="24"/>
      <c r="BB235" s="24"/>
    </row>
    <row r="236" spans="50:54" x14ac:dyDescent="0.25">
      <c r="AX236" s="24"/>
      <c r="AY236" s="24"/>
      <c r="AZ236" s="24"/>
      <c r="BA236" s="24"/>
      <c r="BB236" s="24"/>
    </row>
    <row r="237" spans="50:54" x14ac:dyDescent="0.25">
      <c r="AX237" s="24"/>
      <c r="AY237" s="24"/>
      <c r="AZ237" s="24"/>
      <c r="BA237" s="24"/>
      <c r="BB237" s="24"/>
    </row>
    <row r="238" spans="50:54" x14ac:dyDescent="0.25">
      <c r="AX238" s="24"/>
      <c r="AY238" s="24"/>
      <c r="AZ238" s="24"/>
      <c r="BA238" s="24"/>
      <c r="BB238" s="24"/>
    </row>
  </sheetData>
  <printOptions horizontalCentered="1"/>
  <pageMargins left="0.4" right="0.5" top="1.25" bottom="0.4" header="0.8" footer="0.3"/>
  <pageSetup scale="45" orientation="landscape" r:id="rId1"/>
  <headerFooter>
    <oddHeader>&amp;RSOAH Docket No. 473-21-2606
PUC Docket No. 52195
CEP's 6th, Q. No. CEP 6-13
Attachment 3
Page &amp;P of 17</oddHeader>
  </headerFooter>
  <rowBreaks count="2" manualBreakCount="2">
    <brk id="51" max="16383" man="1"/>
    <brk id="80" max="16383" man="1"/>
  </row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BAFO EPE CT ALone</vt:lpstr>
      <vt:lpstr>'BAFO EPE CT ALone'!Print_Area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2020-06-05T16:47:14Z</dcterms:created>
  <dcterms:modified xsi:type="dcterms:W3CDTF">2021-07-29T12:39:57Z</dcterms:modified>
</cp:coreProperties>
</file>